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868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00 01 Naklady" sheetId="12" r:id="rId4"/>
    <sheet name="SO 201.1 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01 Naklady'!$1:$7</definedName>
    <definedName name="_xlnm.Print_Titles" localSheetId="4">'SO 201.1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01 Naklady'!$A$1:$X$62</definedName>
    <definedName name="_xlnm.Print_Area" localSheetId="4">'SO 201.1 1 Pol'!$A$1:$X$468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5" i="1"/>
  <c r="I64"/>
  <c r="I19" s="1"/>
  <c r="I63"/>
  <c r="I62"/>
  <c r="I61"/>
  <c r="I60"/>
  <c r="I59"/>
  <c r="I58"/>
  <c r="I57"/>
  <c r="I56"/>
  <c r="I55"/>
  <c r="I54"/>
  <c r="I53"/>
  <c r="I52"/>
  <c r="G44"/>
  <c r="H44" s="1"/>
  <c r="I44" s="1"/>
  <c r="F44"/>
  <c r="G43"/>
  <c r="F43"/>
  <c r="G41"/>
  <c r="F41"/>
  <c r="G40"/>
  <c r="F40"/>
  <c r="G39"/>
  <c r="F39"/>
  <c r="G467" i="13"/>
  <c r="BA431"/>
  <c r="BA426"/>
  <c r="BA425"/>
  <c r="BA326"/>
  <c r="BA248"/>
  <c r="BA242"/>
  <c r="BA174"/>
  <c r="BA169"/>
  <c r="BA164"/>
  <c r="BA157"/>
  <c r="BA141"/>
  <c r="BA132"/>
  <c r="BA116"/>
  <c r="BA69"/>
  <c r="BA58"/>
  <c r="BA54"/>
  <c r="BA50"/>
  <c r="BA38"/>
  <c r="BA28"/>
  <c r="BA24"/>
  <c r="BA16"/>
  <c r="BA10"/>
  <c r="G9"/>
  <c r="I9"/>
  <c r="I8" s="1"/>
  <c r="K9"/>
  <c r="M9"/>
  <c r="O9"/>
  <c r="Q9"/>
  <c r="Q8" s="1"/>
  <c r="V9"/>
  <c r="G15"/>
  <c r="M15" s="1"/>
  <c r="I15"/>
  <c r="K15"/>
  <c r="O15"/>
  <c r="O8" s="1"/>
  <c r="Q15"/>
  <c r="V15"/>
  <c r="G23"/>
  <c r="I23"/>
  <c r="K23"/>
  <c r="M23"/>
  <c r="O23"/>
  <c r="Q23"/>
  <c r="V23"/>
  <c r="G27"/>
  <c r="M27" s="1"/>
  <c r="I27"/>
  <c r="K27"/>
  <c r="K8" s="1"/>
  <c r="O27"/>
  <c r="Q27"/>
  <c r="V27"/>
  <c r="V8" s="1"/>
  <c r="G34"/>
  <c r="I34"/>
  <c r="K34"/>
  <c r="M34"/>
  <c r="O34"/>
  <c r="Q34"/>
  <c r="V34"/>
  <c r="G37"/>
  <c r="M37" s="1"/>
  <c r="I37"/>
  <c r="K37"/>
  <c r="O37"/>
  <c r="Q37"/>
  <c r="V37"/>
  <c r="G49"/>
  <c r="I49"/>
  <c r="K49"/>
  <c r="M49"/>
  <c r="O49"/>
  <c r="Q49"/>
  <c r="V49"/>
  <c r="G53"/>
  <c r="M53" s="1"/>
  <c r="I53"/>
  <c r="K53"/>
  <c r="O53"/>
  <c r="Q53"/>
  <c r="V53"/>
  <c r="G57"/>
  <c r="I57"/>
  <c r="K57"/>
  <c r="M57"/>
  <c r="O57"/>
  <c r="Q57"/>
  <c r="V57"/>
  <c r="G61"/>
  <c r="M61" s="1"/>
  <c r="I61"/>
  <c r="K61"/>
  <c r="O61"/>
  <c r="Q61"/>
  <c r="V61"/>
  <c r="G68"/>
  <c r="I68"/>
  <c r="K68"/>
  <c r="M68"/>
  <c r="O68"/>
  <c r="Q68"/>
  <c r="V68"/>
  <c r="G73"/>
  <c r="M73" s="1"/>
  <c r="I73"/>
  <c r="K73"/>
  <c r="O73"/>
  <c r="Q73"/>
  <c r="V73"/>
  <c r="G78"/>
  <c r="I78"/>
  <c r="K78"/>
  <c r="M78"/>
  <c r="O78"/>
  <c r="Q78"/>
  <c r="V78"/>
  <c r="G83"/>
  <c r="M83" s="1"/>
  <c r="I83"/>
  <c r="K83"/>
  <c r="O83"/>
  <c r="Q83"/>
  <c r="V83"/>
  <c r="G87"/>
  <c r="I87"/>
  <c r="K87"/>
  <c r="M87"/>
  <c r="O87"/>
  <c r="Q87"/>
  <c r="V87"/>
  <c r="G91"/>
  <c r="M91" s="1"/>
  <c r="I91"/>
  <c r="K91"/>
  <c r="O91"/>
  <c r="Q91"/>
  <c r="V91"/>
  <c r="G95"/>
  <c r="I95"/>
  <c r="K95"/>
  <c r="M95"/>
  <c r="O95"/>
  <c r="Q95"/>
  <c r="V95"/>
  <c r="G98"/>
  <c r="M98" s="1"/>
  <c r="I98"/>
  <c r="K98"/>
  <c r="O98"/>
  <c r="Q98"/>
  <c r="V98"/>
  <c r="G103"/>
  <c r="I103"/>
  <c r="K103"/>
  <c r="M103"/>
  <c r="O103"/>
  <c r="Q103"/>
  <c r="V103"/>
  <c r="G115"/>
  <c r="M115" s="1"/>
  <c r="I115"/>
  <c r="K115"/>
  <c r="O115"/>
  <c r="Q115"/>
  <c r="V115"/>
  <c r="G119"/>
  <c r="I119"/>
  <c r="K119"/>
  <c r="M119"/>
  <c r="O119"/>
  <c r="Q119"/>
  <c r="V119"/>
  <c r="G123"/>
  <c r="M123" s="1"/>
  <c r="I123"/>
  <c r="K123"/>
  <c r="O123"/>
  <c r="Q123"/>
  <c r="V123"/>
  <c r="G127"/>
  <c r="I127"/>
  <c r="K127"/>
  <c r="M127"/>
  <c r="O127"/>
  <c r="Q127"/>
  <c r="V127"/>
  <c r="G131"/>
  <c r="M131" s="1"/>
  <c r="I131"/>
  <c r="K131"/>
  <c r="O131"/>
  <c r="Q131"/>
  <c r="V131"/>
  <c r="G136"/>
  <c r="I136"/>
  <c r="K136"/>
  <c r="M136"/>
  <c r="O136"/>
  <c r="Q136"/>
  <c r="V136"/>
  <c r="G140"/>
  <c r="M140" s="1"/>
  <c r="I140"/>
  <c r="K140"/>
  <c r="O140"/>
  <c r="Q140"/>
  <c r="V140"/>
  <c r="G145"/>
  <c r="I145"/>
  <c r="K145"/>
  <c r="M145"/>
  <c r="O145"/>
  <c r="Q145"/>
  <c r="V145"/>
  <c r="G148"/>
  <c r="M148" s="1"/>
  <c r="I148"/>
  <c r="K148"/>
  <c r="O148"/>
  <c r="Q148"/>
  <c r="V148"/>
  <c r="G152"/>
  <c r="M152" s="1"/>
  <c r="I152"/>
  <c r="K152"/>
  <c r="K151" s="1"/>
  <c r="O152"/>
  <c r="O151" s="1"/>
  <c r="Q152"/>
  <c r="V152"/>
  <c r="V151" s="1"/>
  <c r="G156"/>
  <c r="I156"/>
  <c r="I151" s="1"/>
  <c r="K156"/>
  <c r="M156"/>
  <c r="O156"/>
  <c r="Q156"/>
  <c r="Q151" s="1"/>
  <c r="V156"/>
  <c r="G160"/>
  <c r="M160" s="1"/>
  <c r="I160"/>
  <c r="K160"/>
  <c r="O160"/>
  <c r="Q160"/>
  <c r="V160"/>
  <c r="G163"/>
  <c r="I163"/>
  <c r="K163"/>
  <c r="M163"/>
  <c r="O163"/>
  <c r="Q163"/>
  <c r="V163"/>
  <c r="G168"/>
  <c r="M168" s="1"/>
  <c r="I168"/>
  <c r="K168"/>
  <c r="O168"/>
  <c r="Q168"/>
  <c r="V168"/>
  <c r="G173"/>
  <c r="I173"/>
  <c r="K173"/>
  <c r="M173"/>
  <c r="O173"/>
  <c r="Q173"/>
  <c r="V173"/>
  <c r="G177"/>
  <c r="M177" s="1"/>
  <c r="I177"/>
  <c r="K177"/>
  <c r="O177"/>
  <c r="Q177"/>
  <c r="V177"/>
  <c r="G182"/>
  <c r="I182"/>
  <c r="K182"/>
  <c r="M182"/>
  <c r="O182"/>
  <c r="Q182"/>
  <c r="V182"/>
  <c r="G185"/>
  <c r="M185" s="1"/>
  <c r="I185"/>
  <c r="K185"/>
  <c r="O185"/>
  <c r="Q185"/>
  <c r="V185"/>
  <c r="G189"/>
  <c r="I189"/>
  <c r="K189"/>
  <c r="M189"/>
  <c r="O189"/>
  <c r="Q189"/>
  <c r="V189"/>
  <c r="G195"/>
  <c r="M195" s="1"/>
  <c r="I195"/>
  <c r="K195"/>
  <c r="O195"/>
  <c r="Q195"/>
  <c r="V195"/>
  <c r="G200"/>
  <c r="I200"/>
  <c r="K200"/>
  <c r="M200"/>
  <c r="O200"/>
  <c r="Q200"/>
  <c r="V200"/>
  <c r="G204"/>
  <c r="M204" s="1"/>
  <c r="I204"/>
  <c r="K204"/>
  <c r="O204"/>
  <c r="Q204"/>
  <c r="V204"/>
  <c r="G207"/>
  <c r="I207"/>
  <c r="K207"/>
  <c r="M207"/>
  <c r="O207"/>
  <c r="Q207"/>
  <c r="V207"/>
  <c r="G211"/>
  <c r="M211" s="1"/>
  <c r="I211"/>
  <c r="K211"/>
  <c r="O211"/>
  <c r="Q211"/>
  <c r="V211"/>
  <c r="G214"/>
  <c r="I214"/>
  <c r="K214"/>
  <c r="M214"/>
  <c r="O214"/>
  <c r="Q214"/>
  <c r="V214"/>
  <c r="G217"/>
  <c r="G218"/>
  <c r="I218"/>
  <c r="I217" s="1"/>
  <c r="K218"/>
  <c r="M218"/>
  <c r="O218"/>
  <c r="Q218"/>
  <c r="Q217" s="1"/>
  <c r="V218"/>
  <c r="G222"/>
  <c r="M222" s="1"/>
  <c r="I222"/>
  <c r="K222"/>
  <c r="K217" s="1"/>
  <c r="O222"/>
  <c r="Q222"/>
  <c r="V222"/>
  <c r="V217" s="1"/>
  <c r="G227"/>
  <c r="I227"/>
  <c r="K227"/>
  <c r="M227"/>
  <c r="O227"/>
  <c r="Q227"/>
  <c r="V227"/>
  <c r="G231"/>
  <c r="M231" s="1"/>
  <c r="I231"/>
  <c r="K231"/>
  <c r="O231"/>
  <c r="O217" s="1"/>
  <c r="Q231"/>
  <c r="V231"/>
  <c r="G234"/>
  <c r="I234"/>
  <c r="K234"/>
  <c r="M234"/>
  <c r="O234"/>
  <c r="Q234"/>
  <c r="V234"/>
  <c r="G241"/>
  <c r="M241" s="1"/>
  <c r="I241"/>
  <c r="K241"/>
  <c r="O241"/>
  <c r="Q241"/>
  <c r="V241"/>
  <c r="G247"/>
  <c r="I247"/>
  <c r="K247"/>
  <c r="M247"/>
  <c r="O247"/>
  <c r="Q247"/>
  <c r="V247"/>
  <c r="G251"/>
  <c r="M251" s="1"/>
  <c r="I251"/>
  <c r="K251"/>
  <c r="O251"/>
  <c r="Q251"/>
  <c r="V251"/>
  <c r="G256"/>
  <c r="I256"/>
  <c r="K256"/>
  <c r="M256"/>
  <c r="O256"/>
  <c r="Q256"/>
  <c r="V256"/>
  <c r="G261"/>
  <c r="M261" s="1"/>
  <c r="I261"/>
  <c r="K261"/>
  <c r="O261"/>
  <c r="Q261"/>
  <c r="V261"/>
  <c r="G266"/>
  <c r="I266"/>
  <c r="K266"/>
  <c r="M266"/>
  <c r="O266"/>
  <c r="Q266"/>
  <c r="V266"/>
  <c r="G272"/>
  <c r="G273"/>
  <c r="I273"/>
  <c r="I272" s="1"/>
  <c r="K273"/>
  <c r="M273"/>
  <c r="O273"/>
  <c r="Q273"/>
  <c r="Q272" s="1"/>
  <c r="V273"/>
  <c r="G277"/>
  <c r="M277" s="1"/>
  <c r="I277"/>
  <c r="K277"/>
  <c r="K272" s="1"/>
  <c r="O277"/>
  <c r="Q277"/>
  <c r="V277"/>
  <c r="V272" s="1"/>
  <c r="G281"/>
  <c r="I281"/>
  <c r="K281"/>
  <c r="M281"/>
  <c r="O281"/>
  <c r="Q281"/>
  <c r="V281"/>
  <c r="G285"/>
  <c r="M285" s="1"/>
  <c r="I285"/>
  <c r="K285"/>
  <c r="O285"/>
  <c r="O272" s="1"/>
  <c r="Q285"/>
  <c r="V285"/>
  <c r="G289"/>
  <c r="I289"/>
  <c r="K289"/>
  <c r="M289"/>
  <c r="O289"/>
  <c r="Q289"/>
  <c r="V289"/>
  <c r="G294"/>
  <c r="M294" s="1"/>
  <c r="I294"/>
  <c r="K294"/>
  <c r="O294"/>
  <c r="Q294"/>
  <c r="V294"/>
  <c r="G299"/>
  <c r="M299" s="1"/>
  <c r="I299"/>
  <c r="K299"/>
  <c r="K298" s="1"/>
  <c r="O299"/>
  <c r="O298" s="1"/>
  <c r="Q299"/>
  <c r="V299"/>
  <c r="V298" s="1"/>
  <c r="G304"/>
  <c r="I304"/>
  <c r="I298" s="1"/>
  <c r="K304"/>
  <c r="M304"/>
  <c r="O304"/>
  <c r="Q304"/>
  <c r="Q298" s="1"/>
  <c r="V304"/>
  <c r="G308"/>
  <c r="M308" s="1"/>
  <c r="I308"/>
  <c r="K308"/>
  <c r="O308"/>
  <c r="Q308"/>
  <c r="V308"/>
  <c r="G315"/>
  <c r="I315"/>
  <c r="K315"/>
  <c r="M315"/>
  <c r="O315"/>
  <c r="Q315"/>
  <c r="V315"/>
  <c r="G320"/>
  <c r="M320" s="1"/>
  <c r="I320"/>
  <c r="K320"/>
  <c r="O320"/>
  <c r="Q320"/>
  <c r="V320"/>
  <c r="G325"/>
  <c r="I325"/>
  <c r="K325"/>
  <c r="M325"/>
  <c r="O325"/>
  <c r="Q325"/>
  <c r="V325"/>
  <c r="G330"/>
  <c r="M330" s="1"/>
  <c r="I330"/>
  <c r="K330"/>
  <c r="O330"/>
  <c r="Q330"/>
  <c r="V330"/>
  <c r="G333"/>
  <c r="I333"/>
  <c r="K333"/>
  <c r="M333"/>
  <c r="O333"/>
  <c r="Q333"/>
  <c r="V333"/>
  <c r="G336"/>
  <c r="M336" s="1"/>
  <c r="I336"/>
  <c r="K336"/>
  <c r="O336"/>
  <c r="Q336"/>
  <c r="V336"/>
  <c r="G339"/>
  <c r="I339"/>
  <c r="K339"/>
  <c r="M339"/>
  <c r="O339"/>
  <c r="Q339"/>
  <c r="V339"/>
  <c r="G342"/>
  <c r="M342" s="1"/>
  <c r="I342"/>
  <c r="K342"/>
  <c r="O342"/>
  <c r="Q342"/>
  <c r="V342"/>
  <c r="G345"/>
  <c r="I345"/>
  <c r="K345"/>
  <c r="M345"/>
  <c r="O345"/>
  <c r="Q345"/>
  <c r="V345"/>
  <c r="G348"/>
  <c r="M348" s="1"/>
  <c r="I348"/>
  <c r="K348"/>
  <c r="O348"/>
  <c r="Q348"/>
  <c r="V348"/>
  <c r="G352"/>
  <c r="I352"/>
  <c r="K352"/>
  <c r="M352"/>
  <c r="O352"/>
  <c r="Q352"/>
  <c r="V352"/>
  <c r="G356"/>
  <c r="I356"/>
  <c r="I355" s="1"/>
  <c r="K356"/>
  <c r="M356"/>
  <c r="O356"/>
  <c r="Q356"/>
  <c r="Q355" s="1"/>
  <c r="V356"/>
  <c r="G362"/>
  <c r="M362" s="1"/>
  <c r="I362"/>
  <c r="K362"/>
  <c r="O362"/>
  <c r="O355" s="1"/>
  <c r="Q362"/>
  <c r="V362"/>
  <c r="G366"/>
  <c r="I366"/>
  <c r="K366"/>
  <c r="M366"/>
  <c r="O366"/>
  <c r="Q366"/>
  <c r="V366"/>
  <c r="G370"/>
  <c r="M370" s="1"/>
  <c r="I370"/>
  <c r="K370"/>
  <c r="K355" s="1"/>
  <c r="O370"/>
  <c r="Q370"/>
  <c r="V370"/>
  <c r="V355" s="1"/>
  <c r="G374"/>
  <c r="I374"/>
  <c r="K374"/>
  <c r="M374"/>
  <c r="O374"/>
  <c r="Q374"/>
  <c r="V374"/>
  <c r="G377"/>
  <c r="M377" s="1"/>
  <c r="I377"/>
  <c r="K377"/>
  <c r="O377"/>
  <c r="Q377"/>
  <c r="V377"/>
  <c r="G380"/>
  <c r="I380"/>
  <c r="K380"/>
  <c r="M380"/>
  <c r="O380"/>
  <c r="Q380"/>
  <c r="V380"/>
  <c r="G383"/>
  <c r="M383" s="1"/>
  <c r="I383"/>
  <c r="K383"/>
  <c r="O383"/>
  <c r="Q383"/>
  <c r="V383"/>
  <c r="G386"/>
  <c r="I386"/>
  <c r="K386"/>
  <c r="M386"/>
  <c r="O386"/>
  <c r="Q386"/>
  <c r="V386"/>
  <c r="G389"/>
  <c r="O389"/>
  <c r="G390"/>
  <c r="I390"/>
  <c r="I389" s="1"/>
  <c r="K390"/>
  <c r="M390"/>
  <c r="O390"/>
  <c r="Q390"/>
  <c r="Q389" s="1"/>
  <c r="V390"/>
  <c r="G395"/>
  <c r="M395" s="1"/>
  <c r="I395"/>
  <c r="K395"/>
  <c r="K389" s="1"/>
  <c r="O395"/>
  <c r="Q395"/>
  <c r="V395"/>
  <c r="V389" s="1"/>
  <c r="G401"/>
  <c r="M401" s="1"/>
  <c r="M400" s="1"/>
  <c r="I401"/>
  <c r="K401"/>
  <c r="K400" s="1"/>
  <c r="O401"/>
  <c r="O400" s="1"/>
  <c r="Q401"/>
  <c r="V401"/>
  <c r="V400" s="1"/>
  <c r="G405"/>
  <c r="I405"/>
  <c r="I400" s="1"/>
  <c r="K405"/>
  <c r="M405"/>
  <c r="O405"/>
  <c r="Q405"/>
  <c r="Q400" s="1"/>
  <c r="V405"/>
  <c r="G409"/>
  <c r="K409"/>
  <c r="O409"/>
  <c r="V409"/>
  <c r="G410"/>
  <c r="I410"/>
  <c r="I409" s="1"/>
  <c r="K410"/>
  <c r="M410"/>
  <c r="M409" s="1"/>
  <c r="O410"/>
  <c r="Q410"/>
  <c r="Q409" s="1"/>
  <c r="V410"/>
  <c r="G414"/>
  <c r="K414"/>
  <c r="O414"/>
  <c r="V414"/>
  <c r="G415"/>
  <c r="I415"/>
  <c r="I414" s="1"/>
  <c r="K415"/>
  <c r="M415"/>
  <c r="M414" s="1"/>
  <c r="O415"/>
  <c r="Q415"/>
  <c r="Q414" s="1"/>
  <c r="V415"/>
  <c r="G419"/>
  <c r="K419"/>
  <c r="O419"/>
  <c r="V419"/>
  <c r="G420"/>
  <c r="I420"/>
  <c r="I419" s="1"/>
  <c r="K420"/>
  <c r="M420"/>
  <c r="M419" s="1"/>
  <c r="O420"/>
  <c r="Q420"/>
  <c r="Q419" s="1"/>
  <c r="V420"/>
  <c r="G423"/>
  <c r="K423"/>
  <c r="O423"/>
  <c r="V423"/>
  <c r="G424"/>
  <c r="I424"/>
  <c r="I423" s="1"/>
  <c r="K424"/>
  <c r="M424"/>
  <c r="M423" s="1"/>
  <c r="O424"/>
  <c r="Q424"/>
  <c r="Q423" s="1"/>
  <c r="V424"/>
  <c r="G429"/>
  <c r="K429"/>
  <c r="O429"/>
  <c r="V429"/>
  <c r="G430"/>
  <c r="I430"/>
  <c r="I429" s="1"/>
  <c r="K430"/>
  <c r="M430"/>
  <c r="M429" s="1"/>
  <c r="O430"/>
  <c r="Q430"/>
  <c r="Q429" s="1"/>
  <c r="V430"/>
  <c r="G434"/>
  <c r="G435"/>
  <c r="I435"/>
  <c r="I434" s="1"/>
  <c r="K435"/>
  <c r="M435"/>
  <c r="O435"/>
  <c r="Q435"/>
  <c r="Q434" s="1"/>
  <c r="V435"/>
  <c r="G440"/>
  <c r="M440" s="1"/>
  <c r="I440"/>
  <c r="K440"/>
  <c r="K434" s="1"/>
  <c r="O440"/>
  <c r="Q440"/>
  <c r="V440"/>
  <c r="V434" s="1"/>
  <c r="G443"/>
  <c r="I443"/>
  <c r="K443"/>
  <c r="M443"/>
  <c r="O443"/>
  <c r="Q443"/>
  <c r="V443"/>
  <c r="G452"/>
  <c r="M452" s="1"/>
  <c r="I452"/>
  <c r="K452"/>
  <c r="O452"/>
  <c r="O434" s="1"/>
  <c r="Q452"/>
  <c r="V452"/>
  <c r="G455"/>
  <c r="I455"/>
  <c r="K455"/>
  <c r="M455"/>
  <c r="O455"/>
  <c r="Q455"/>
  <c r="V455"/>
  <c r="G459"/>
  <c r="M459" s="1"/>
  <c r="I459"/>
  <c r="K459"/>
  <c r="O459"/>
  <c r="Q459"/>
  <c r="V459"/>
  <c r="G462"/>
  <c r="I462"/>
  <c r="K462"/>
  <c r="M462"/>
  <c r="O462"/>
  <c r="Q462"/>
  <c r="V462"/>
  <c r="AE467"/>
  <c r="G61" i="12"/>
  <c r="BA51"/>
  <c r="BA47"/>
  <c r="BA43"/>
  <c r="BA39"/>
  <c r="BA36"/>
  <c r="BA23"/>
  <c r="BA19"/>
  <c r="BA15"/>
  <c r="BA11"/>
  <c r="G9"/>
  <c r="I9"/>
  <c r="I8" s="1"/>
  <c r="K9"/>
  <c r="K8" s="1"/>
  <c r="M9"/>
  <c r="O9"/>
  <c r="Q9"/>
  <c r="Q8" s="1"/>
  <c r="V9"/>
  <c r="V8" s="1"/>
  <c r="G14"/>
  <c r="I14"/>
  <c r="K14"/>
  <c r="M14"/>
  <c r="O14"/>
  <c r="Q14"/>
  <c r="V14"/>
  <c r="G18"/>
  <c r="I18"/>
  <c r="K18"/>
  <c r="M18"/>
  <c r="O18"/>
  <c r="Q18"/>
  <c r="V18"/>
  <c r="G22"/>
  <c r="G8" s="1"/>
  <c r="I22"/>
  <c r="K22"/>
  <c r="O22"/>
  <c r="O8" s="1"/>
  <c r="Q22"/>
  <c r="V22"/>
  <c r="G26"/>
  <c r="G25" s="1"/>
  <c r="I26"/>
  <c r="K26"/>
  <c r="K25" s="1"/>
  <c r="M26"/>
  <c r="O26"/>
  <c r="O25" s="1"/>
  <c r="Q26"/>
  <c r="V26"/>
  <c r="V25" s="1"/>
  <c r="G29"/>
  <c r="I29"/>
  <c r="K29"/>
  <c r="M29"/>
  <c r="O29"/>
  <c r="Q29"/>
  <c r="V29"/>
  <c r="G32"/>
  <c r="M32" s="1"/>
  <c r="I32"/>
  <c r="K32"/>
  <c r="O32"/>
  <c r="Q32"/>
  <c r="Q25" s="1"/>
  <c r="V32"/>
  <c r="G35"/>
  <c r="I35"/>
  <c r="I25" s="1"/>
  <c r="K35"/>
  <c r="M35"/>
  <c r="O35"/>
  <c r="Q35"/>
  <c r="V35"/>
  <c r="G38"/>
  <c r="I38"/>
  <c r="K38"/>
  <c r="M38"/>
  <c r="O38"/>
  <c r="Q38"/>
  <c r="V38"/>
  <c r="G42"/>
  <c r="I42"/>
  <c r="K42"/>
  <c r="M42"/>
  <c r="O42"/>
  <c r="Q42"/>
  <c r="V42"/>
  <c r="G46"/>
  <c r="M46" s="1"/>
  <c r="I46"/>
  <c r="K46"/>
  <c r="O46"/>
  <c r="Q46"/>
  <c r="V46"/>
  <c r="G50"/>
  <c r="I50"/>
  <c r="K50"/>
  <c r="M50"/>
  <c r="O50"/>
  <c r="Q50"/>
  <c r="V50"/>
  <c r="G54"/>
  <c r="I54"/>
  <c r="K54"/>
  <c r="M54"/>
  <c r="O54"/>
  <c r="Q54"/>
  <c r="V54"/>
  <c r="G57"/>
  <c r="I57"/>
  <c r="K57"/>
  <c r="M57"/>
  <c r="O57"/>
  <c r="Q57"/>
  <c r="V57"/>
  <c r="AE61"/>
  <c r="AF61"/>
  <c r="I20" i="1"/>
  <c r="I18"/>
  <c r="I17"/>
  <c r="F45"/>
  <c r="G45"/>
  <c r="G25" s="1"/>
  <c r="A25" s="1"/>
  <c r="H43"/>
  <c r="I43" s="1"/>
  <c r="H42"/>
  <c r="H41"/>
  <c r="H40"/>
  <c r="I40" s="1"/>
  <c r="I66" l="1"/>
  <c r="J64" s="1"/>
  <c r="I16"/>
  <c r="I21" s="1"/>
  <c r="I41"/>
  <c r="A26"/>
  <c r="G26"/>
  <c r="G28"/>
  <c r="H39"/>
  <c r="I39" s="1"/>
  <c r="I45" s="1"/>
  <c r="J39" s="1"/>
  <c r="J45" s="1"/>
  <c r="G23"/>
  <c r="M389" i="13"/>
  <c r="M217"/>
  <c r="M151"/>
  <c r="M298"/>
  <c r="M272"/>
  <c r="M8"/>
  <c r="M355"/>
  <c r="M434"/>
  <c r="AF467"/>
  <c r="G400"/>
  <c r="G298"/>
  <c r="G151"/>
  <c r="G355"/>
  <c r="G8"/>
  <c r="M8" i="12"/>
  <c r="M25"/>
  <c r="M22"/>
  <c r="J28" i="1"/>
  <c r="J26"/>
  <c r="G38"/>
  <c r="F38"/>
  <c r="J23"/>
  <c r="J24"/>
  <c r="J25"/>
  <c r="J27"/>
  <c r="E24"/>
  <c r="E26"/>
  <c r="H45" l="1"/>
  <c r="J60"/>
  <c r="J59"/>
  <c r="J65"/>
  <c r="J52"/>
  <c r="J55"/>
  <c r="J56"/>
  <c r="J57"/>
  <c r="J58"/>
  <c r="J63"/>
  <c r="J62"/>
  <c r="J54"/>
  <c r="J61"/>
  <c r="J53"/>
  <c r="J43"/>
  <c r="J44"/>
  <c r="J40"/>
  <c r="J41"/>
  <c r="A23"/>
  <c r="J66" l="1"/>
  <c r="A24"/>
  <c r="G24"/>
  <c r="A27" s="1"/>
  <c r="A29" l="1"/>
  <c r="G29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<sst xmlns="http://schemas.openxmlformats.org/spreadsheetml/2006/main" count="1820" uniqueCount="626">
  <si>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</si>
  <si>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</si>
  <si>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</si>
  <si>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</si>
  <si>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</si>
  <si>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</si>
  <si>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</si>
  <si>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</si>
  <si>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</si>
  <si>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</si>
  <si>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</si>
  <si>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</si>
  <si>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</si>
  <si>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</si>
  <si>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</si>
  <si>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</si>
  <si>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</si>
  <si>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</si>
  <si>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</si>
  <si>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</si>
  <si>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</si>
  <si>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</si>
  <si>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</si>
  <si>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</si>
  <si>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</si>
  <si>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</si>
  <si>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</si>
  <si>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</si>
  <si>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</si>
  <si>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</si>
  <si>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</si>
  <si>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</si>
  <si>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</si>
  <si>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</si>
  <si>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</si>
  <si>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</si>
  <si>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</si>
  <si>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</si>
  <si>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</si>
  <si>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</si>
  <si>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</si>
  <si>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</si>
  <si>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</si>
  <si>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LODŠ</t>
  </si>
  <si>
    <t>Lávka přes řeku Oslavu „K Dědičné štole“</t>
  </si>
  <si>
    <t>Město Oslavany</t>
  </si>
  <si>
    <t>náměstí 13. prosince 51/2</t>
  </si>
  <si>
    <t>Oslavany</t>
  </si>
  <si>
    <t>66412</t>
  </si>
  <si>
    <t>00282286</t>
  </si>
  <si>
    <t>CZ00282286</t>
  </si>
  <si>
    <t>MSS - projekt s.r.o.</t>
  </si>
  <si>
    <t>Michelská 580/63</t>
  </si>
  <si>
    <t>Praha-Michle</t>
  </si>
  <si>
    <t>14100</t>
  </si>
  <si>
    <t>26849836</t>
  </si>
  <si>
    <t>CZ26849836</t>
  </si>
  <si>
    <t>Stavba</t>
  </si>
  <si>
    <t>Ostatní a vedlejší náklady</t>
  </si>
  <si>
    <t>01</t>
  </si>
  <si>
    <t>VON</t>
  </si>
  <si>
    <t>Stavební objekt</t>
  </si>
  <si>
    <t>SO 201.1</t>
  </si>
  <si>
    <t>SPODNÍ STAVBA LÁVKY</t>
  </si>
  <si>
    <t>1</t>
  </si>
  <si>
    <t>Celkem za stavbu</t>
  </si>
  <si>
    <t>CZK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</si>
  <si>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</si>
  <si>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</si>
  <si>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</si>
  <si>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</si>
  <si>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</si>
  <si>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</si>
  <si>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</si>
  <si>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</si>
  <si>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</si>
  <si>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</si>
  <si>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</si>
  <si>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</si>
  <si>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</si>
  <si>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</si>
  <si>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</si>
  <si>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</si>
  <si>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</si>
  <si>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</si>
  <si>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</si>
  <si>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</si>
  <si>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</si>
  <si>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</si>
  <si>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</si>
  <si>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</si>
  <si>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</si>
  <si>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VN</t>
  </si>
  <si>
    <t>ON</t>
  </si>
  <si>
    <t>Soupis vedlejších a ostatních nákladů</t>
  </si>
  <si>
    <t>#TypZaznamu#</t>
  </si>
  <si>
    <t>STA</t>
  </si>
  <si>
    <t>00</t>
  </si>
  <si>
    <t>Vedlejší a ostatní náklady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</si>
  <si>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</si>
  <si>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</si>
  <si>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</si>
  <si>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</si>
  <si>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</si>
  <si>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</si>
  <si>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</si>
  <si>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</si>
  <si>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</si>
  <si>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</si>
  <si>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</si>
  <si>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</si>
  <si>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</si>
  <si>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</si>
  <si>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</si>
  <si>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</si>
  <si>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</si>
  <si>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</si>
  <si>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</si>
  <si>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</si>
  <si>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</si>
  <si>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</si>
  <si>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</si>
  <si>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</si>
  <si>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</si>
  <si>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</si>
  <si>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005111020R</t>
  </si>
  <si>
    <t>Vytyčení stavby</t>
  </si>
  <si>
    <t>Soubor</t>
  </si>
  <si>
    <t>RTS 21/ I</t>
  </si>
  <si>
    <t>Indiv</t>
  </si>
  <si>
    <t>VRN</t>
  </si>
  <si>
    <t>POL99_8</t>
  </si>
  <si>
    <t>POP</t>
  </si>
  <si>
    <t>Vyhotovení protokolu o vytyčení stavby se seznamem souřadnic vytyčených bodů a jejich polohopisnými (S-JTSK) a výškopisnými (Bpv) hodnotami.</t>
  </si>
  <si>
    <t>VV</t>
  </si>
  <si>
    <t>SPU</t>
  </si>
  <si>
    <t>005121020R</t>
  </si>
  <si>
    <t xml:space="preserve">Provoz zařízení staveniště </t>
  </si>
  <si>
    <t>POL99_2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</si>
  <si>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</si>
  <si>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</si>
  <si>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</si>
  <si>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</si>
  <si>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</si>
  <si>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</si>
  <si>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</si>
  <si>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R00003</t>
  </si>
  <si>
    <t>Zajištění první hlavní prohlídky</t>
  </si>
  <si>
    <t>soubor</t>
  </si>
  <si>
    <t>Vlastní</t>
  </si>
  <si>
    <t>Kalkul</t>
  </si>
  <si>
    <t>Práce</t>
  </si>
  <si>
    <t>POL1_1</t>
  </si>
  <si>
    <t>R00004</t>
  </si>
  <si>
    <t>Zajištění mostního listu (evidenční list propustku)</t>
  </si>
  <si>
    <t>R00005</t>
  </si>
  <si>
    <t>Zajištění fotodokumentace průběhu stavby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</si>
  <si>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</si>
  <si>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</si>
  <si>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</si>
  <si>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</si>
  <si>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</si>
  <si>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</si>
  <si>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</si>
  <si>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</si>
  <si>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</si>
  <si>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 xml:space="preserve">'pláň - 2x míra zhutnění (objemová hmotnost) + 2x zhutnitelnost Proctr - Standard : : 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</si>
  <si>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</si>
  <si>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</si>
  <si>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</si>
  <si>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</si>
  <si>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</si>
  <si>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</si>
  <si>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R00001T</t>
  </si>
  <si>
    <t>Zajištění povodňového a havarijního plánu pokud to bude stavba vyžadovat</t>
  </si>
  <si>
    <t xml:space="preserve">ks    </t>
  </si>
  <si>
    <t>R00002T</t>
  </si>
  <si>
    <t>Podrobný geologický průzkum</t>
  </si>
  <si>
    <t>SUM</t>
  </si>
  <si>
    <t>Geodetické zaměření rohů stavby, stabilizace bodů a sestavení laviček.</t>
  </si>
  <si>
    <t>END</t>
  </si>
  <si>
    <t>Položkový soupis prací a dodávek</t>
  </si>
  <si>
    <t>121101100R00</t>
  </si>
  <si>
    <t>Sejmutí ornice s přemístěním na vzdálenost do 50 m</t>
  </si>
  <si>
    <t>m3</t>
  </si>
  <si>
    <t>800-1</t>
  </si>
  <si>
    <t>nebo lesní půdy, s vodorovným přemístěním na hromady v místě upotřebení nebo na dočasné či trvalé skládky se složením</t>
  </si>
  <si>
    <t>SPI</t>
  </si>
  <si>
    <t>přeložka MK : (26,5+48)*0,5*6,2*0,15</t>
  </si>
  <si>
    <t>pod svahem : (41+5)*0,5*7,7*0,15</t>
  </si>
  <si>
    <t>pro základy OP1,OP2 : (15,1*3,8+8,2*1,8)*0,15+(7,2*3,8+(7,2+5,2)*0,5*2,3)*0,15</t>
  </si>
  <si>
    <t>122202201R00</t>
  </si>
  <si>
    <t>Odkopávky a prokopávky pro silnice v hornině 3 do 100 m3</t>
  </si>
  <si>
    <t>s přemístěním výkopku v příčných profilech na vzdálenost do 15 m nebo s naložením na dopravní prostředek.</t>
  </si>
  <si>
    <t>zazubení svah : 2,9*(23,3+32)*0,5*0,7*0,5</t>
  </si>
  <si>
    <t>2*(10+23,3)*0,5*0,7*0,5</t>
  </si>
  <si>
    <t>0,9*(4,8+10)*0,5*0,6*0,5</t>
  </si>
  <si>
    <t>kufr přeložka MK za OP1 : 4,2*0,3*(5,2+25,1+7,1)</t>
  </si>
  <si>
    <t>břeh pod OP1 : 0,4*2,4*4,7+0,5*(1+0,4)*(9,7+4,7)*0,5*3+(0,4+1)*0,5*9,7*3,1</t>
  </si>
  <si>
    <t>122202209R00</t>
  </si>
  <si>
    <t>Odkopávky a prokopávky pro silnice v hornině 3 příplatek za lepivost horniny</t>
  </si>
  <si>
    <t>129,52275</t>
  </si>
  <si>
    <t>131201110R00</t>
  </si>
  <si>
    <t>Hloubení nezapažených jam a zářezů do 50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</si>
  <si>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</si>
  <si>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OP1 : (3,7+4,3)*0,5*0,3*5,5+(3,8+6,2)*0,5*1,1*14+1,9*1,1*(8,2+5,8)*0,5</t>
  </si>
  <si>
    <t>OP2 : (5+3,5)*0,5*1*6,2</t>
  </si>
  <si>
    <t>polštář pod OP1 a rampu u OP1 : 5*4,7*0,3</t>
  </si>
  <si>
    <t>polštář pod OP2 : ((3,8*12,75)+(3,7*5,2))*0,3</t>
  </si>
  <si>
    <t>111204   OA0</t>
  </si>
  <si>
    <t>ODSTRANĚNÍ KŘOVIN S ODVOZEM DO 5KM</t>
  </si>
  <si>
    <t>m2</t>
  </si>
  <si>
    <t>EXP 17</t>
  </si>
  <si>
    <t>Agregovaná položka</t>
  </si>
  <si>
    <t>POL2_</t>
  </si>
  <si>
    <t>Náletové křoviny : 140</t>
  </si>
  <si>
    <t>112044OA0</t>
  </si>
  <si>
    <t>KÁCENÍ STROMŮ D KMENE DO 0,3M S ODSTRANĚNÍM PAŘEZŮ, ODVOZ DO 5KM</t>
  </si>
  <si>
    <t>KUS</t>
  </si>
  <si>
    <t>EXP 20</t>
  </si>
  <si>
    <t>Kácení stromů se měří v [ks] poražených stromů (průměr stromů se měří v místě řezu) a zahrnuje zejména:</t>
  </si>
  <si>
    <t>- poražení stromu a osekání větví</t>
  </si>
  <si>
    <t>- spálení větví na hromadách nebo štěpkování</t>
  </si>
  <si>
    <t>- dopravu a uložení kmenů, případné další práce s nimi dle pokynů zadávací dokumentace</t>
  </si>
  <si>
    <t>Odstranění pařezů se měří v [ks] vytrhaných nebo vykopaných pařezů a zahrnuje zejména:</t>
  </si>
  <si>
    <t>- vytrhání nebo vykopání pařezů</t>
  </si>
  <si>
    <t>- veškeré zemní práce spojené s odstraněním pařezů</t>
  </si>
  <si>
    <t>- dopravu a uložení pařezů, případně další práce s nimi dle pokynů zadávací dokumentace</t>
  </si>
  <si>
    <t>- zásyp jam po pařezech</t>
  </si>
  <si>
    <t>131201119R00</t>
  </si>
  <si>
    <t xml:space="preserve">Hloubení nezapažených jam a zářezů příplatek za lepivost, v hornině 3,  </t>
  </si>
  <si>
    <t>151,937</t>
  </si>
  <si>
    <t>133201101R00</t>
  </si>
  <si>
    <t>Hloubení šachet v hornině 3_x000D_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</si>
  <si>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</si>
  <si>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vsakovací jímky : 1*1*3,14*1,5*2</t>
  </si>
  <si>
    <t>133201109R00</t>
  </si>
  <si>
    <t>Hloubení šachet v hornině 3_x000D_
 příplatek za lepivost horniny</t>
  </si>
  <si>
    <t>9,42</t>
  </si>
  <si>
    <t>139601102R00</t>
  </si>
  <si>
    <t>Ruční výkop jam, rýh a šachet v hornině 3</t>
  </si>
  <si>
    <t>s přehozením na vzdálenost do 5 m nebo s naložením na ruční dopravní prostředek</t>
  </si>
  <si>
    <t>OP2 pro rigol pod svahem : 0,4*0,6*35,5</t>
  </si>
  <si>
    <t>OP1 pro potrubí : 0,6*0,8*(2,5+5)</t>
  </si>
  <si>
    <t>OP2 pro potrubí : 0,6*0,8*(2+5)</t>
  </si>
  <si>
    <t>patky zábradlí na rampách u opěry OP2 : (0,5*0,5)*1*16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</si>
  <si>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</si>
  <si>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</si>
  <si>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</si>
  <si>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břeh pod OP1 : 40,681</t>
  </si>
  <si>
    <t>162301102R00</t>
  </si>
  <si>
    <t>Vodorovné přemístění výkopku z horniny 1 až 4, na vzdálenost přes 500  do 1 000 m</t>
  </si>
  <si>
    <t>po suchu, bez naložení výkopku, avšak se složením bez rozhrnutí, zpáteční cesta vozidla.</t>
  </si>
  <si>
    <t>na meziskládku : 129,52275+151,937+9,42+15,48</t>
  </si>
  <si>
    <t>z meziskládky na násypy : 126,6435+53,65175+6,96</t>
  </si>
  <si>
    <t>162701105R00</t>
  </si>
  <si>
    <t>Vodorovné přemístění výkopku z horniny 1 až 4, na vzdálenost přes 9 000  do 10 000 m</t>
  </si>
  <si>
    <t>odvoz na skládku : 306,359-187,25525</t>
  </si>
  <si>
    <t>ornice : 78,2715-(49,05+72,81)*0,25</t>
  </si>
  <si>
    <t>162701109R00</t>
  </si>
  <si>
    <t>Vodorovné přemístění výkopku příplatek k ceně za každých dalších i započatých 1 000 m přes 10 000 m_x000D_
 z horniny 1 až 4</t>
  </si>
  <si>
    <t>166,910*5</t>
  </si>
  <si>
    <t>162201203R00</t>
  </si>
  <si>
    <t>Vodorovné přemístění výkopku z horniny 1 až 4, kolečkem, na vzdálenost do 10 m</t>
  </si>
  <si>
    <t>bez naložení, avšak s vyprázdněním nádoby na hromadu nebo do dopravního prostředku,</t>
  </si>
  <si>
    <t>8,52</t>
  </si>
  <si>
    <t>162201210R00</t>
  </si>
  <si>
    <t>Vodorovné přemístění výkopku příplatek za každých dalších 10 m_x000D_
 z horniny 1 až 4, kolečkem</t>
  </si>
  <si>
    <t>167101101R00</t>
  </si>
  <si>
    <t>Nakládání, skládání, překládání neulehlého výkopku nakládání výkopku_x000D_
 do 100 m3, z horniny 1 až 4</t>
  </si>
  <si>
    <t>306,359</t>
  </si>
  <si>
    <t>171101105R00</t>
  </si>
  <si>
    <t>Uložení sypaniny do násypů zhutněných s uzavřením povrchu násypu z hornin soudržných s předepsanou mírou zhutnění v procentech výsledků zkoušek Proctor-Standard							_x000D_
							_x000D_
 na 103 % PS</t>
  </si>
  <si>
    <t>s rozprostřením sypaniny ve vrstvách a s hrubým urovnáním,</t>
  </si>
  <si>
    <t>rampa OP2 : ((5,5+4,2)*0,5*1,2+(2+1,8)*0,5*0,9)*(17,1+10,8)*0,5</t>
  </si>
  <si>
    <t>(3*1,2+2*0,9)*4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</si>
  <si>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</si>
  <si>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</si>
  <si>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</si>
  <si>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>OP1 pod deskou : 0,5*0,3*(4+1*2)</t>
  </si>
  <si>
    <t>vně opěry : ((0,6+1,5)*0,5+(2+2,2)*0,5*0,3)*4,7</t>
  </si>
  <si>
    <t>((0,6+1,8)*0,5*1,4+0,8*0,8)*((8,2+5,2)*0,5-4,7)</t>
  </si>
  <si>
    <t>boky : (0,6+1,8)*0,5*1,4*1,5*2</t>
  </si>
  <si>
    <t>rampa základ : (0,6+1)*0,5*0,4*(11,5+1+6+1,8+1)</t>
  </si>
  <si>
    <t>nad základy po kufr : (1,2+1,5)*0,5*0,4*(11,5+1,4)</t>
  </si>
  <si>
    <t>břeh nad základy : (1,2+2)*0,5*0,8*(6+1,8+2)</t>
  </si>
  <si>
    <t>čela po kufr : (0,6+1,5)*0,5*0,9*2,9*2</t>
  </si>
  <si>
    <t>pod rampu : 0,5*5,5*0,5*(2,9+2)*0,5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</si>
  <si>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</si>
  <si>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</si>
  <si>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</si>
  <si>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0,6*0,8*(2,5+5+2+5)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</si>
  <si>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</si>
  <si>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</si>
  <si>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</si>
  <si>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</si>
  <si>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49,05</t>
  </si>
  <si>
    <t>180402113R00</t>
  </si>
  <si>
    <t>Založení trávníku parkový trávník, výsevem, na svahu přes 1:2 do 1:1</t>
  </si>
  <si>
    <t>72,81</t>
  </si>
  <si>
    <t>181101111R00</t>
  </si>
  <si>
    <t>Úprava pláně v zářezech bez rozlišení horniny, se zhutněním - ručně</t>
  </si>
  <si>
    <t>vyrovnáním výškových rozdílů, ploch vodorovných a ploch do sklonu 1 : 5.</t>
  </si>
  <si>
    <t>OP1 pod ornici : 49,05</t>
  </si>
  <si>
    <t>181301104R00</t>
  </si>
  <si>
    <t>Rozprostření a urovnání ornice v rovině v souvislé ploše do 500 m2, tloušťka vrstvy přes 200 do 250 mm</t>
  </si>
  <si>
    <t>s případným nutným přemístěním hromad nebo dočasných skládek na místo potřeby ze vzdálenosti do 30 m, v rovině nebo ve svahu do 1 : 5,</t>
  </si>
  <si>
    <t>OP1 za plotem : (8,5+26+11,5)*1</t>
  </si>
  <si>
    <t>nástupy : 0,5*6,1*2*0,5</t>
  </si>
  <si>
    <t>182201101R00</t>
  </si>
  <si>
    <t>Svahování násypů bez rozlišení horniny</t>
  </si>
  <si>
    <t>trvalých svahů do projektovaných profilů s potřebným přemístěním výkopku při svahování v násypech,</t>
  </si>
  <si>
    <t>OP2 pod ornici : 72,81</t>
  </si>
  <si>
    <t>182301124R00</t>
  </si>
  <si>
    <t>Rozprostření a urovnání ornice ve svahu v souvislé ploše do 500 m2, tloušťka vrstvy přes 200 do 250 mm</t>
  </si>
  <si>
    <t>s případným nutným přemístěním hromad nebo dočasných skládek na místo potřeby ze vzdálenosti do 30 m, ve svahu sklonu přes 1 : 5,</t>
  </si>
  <si>
    <t>OP2 pod svahem : (22+5+16)*1</t>
  </si>
  <si>
    <t>břeh pod krajnicí : 2,2*0,5*(17,1+10)</t>
  </si>
  <si>
    <t>199000002R00</t>
  </si>
  <si>
    <t>Poplatky za skládku horniny 1- 4, skupina 17 05 04 z Katalogu odpadů</t>
  </si>
  <si>
    <t>166,910</t>
  </si>
  <si>
    <t>00572400R</t>
  </si>
  <si>
    <t>směs travní parková, pro běžnou zátěž</t>
  </si>
  <si>
    <t>kg</t>
  </si>
  <si>
    <t>SPCM</t>
  </si>
  <si>
    <t>Specifikace</t>
  </si>
  <si>
    <t>POL3_1</t>
  </si>
  <si>
    <t>(49,05+72,81)*0,03</t>
  </si>
  <si>
    <t>212312111R00</t>
  </si>
  <si>
    <t>Lože pro trativody z betonu prostého</t>
  </si>
  <si>
    <t>800-2</t>
  </si>
  <si>
    <t>OP1 : ((0,4+0,3)*0,5+(0,2+0,1)*0,5)*0,5*2*11,2</t>
  </si>
  <si>
    <t>OP2 : 0,3*0,3*3,4</t>
  </si>
  <si>
    <t>275314116R00</t>
  </si>
  <si>
    <t>Základové patky a bloky z BP beton C 25/30, XA2</t>
  </si>
  <si>
    <t>821-1</t>
  </si>
  <si>
    <t>POL1_</t>
  </si>
  <si>
    <t>ve výkopu zapaženém nebo nezapaženém, popř. nad terénem z betonu prostého, z cementů portladských a struskoportladských, z cementů síranovzdorných,</t>
  </si>
  <si>
    <t>patky pro sloupky zábradlí ramp u OP2 : (0,4*0,4*1)*16</t>
  </si>
  <si>
    <t>275354111R00</t>
  </si>
  <si>
    <t>Bednění základových patek a bloků zřízení bednění</t>
  </si>
  <si>
    <t>(0,5*4)*16</t>
  </si>
  <si>
    <t>275351216R00</t>
  </si>
  <si>
    <t>Bednění stěn základových patek odstranění</t>
  </si>
  <si>
    <t>801-1</t>
  </si>
  <si>
    <t>bednění svislé nebo šikmé (odkloněné), půdorysně přímé nebo zalomené, stěn základových patek ve volných nebo zapažených jámách, rýhách, šachtách, včetně případných vzpěr,</t>
  </si>
  <si>
    <t>Včetně očištění, vytřídění a uložení bednícího materiálu.</t>
  </si>
  <si>
    <t>212792112R00</t>
  </si>
  <si>
    <t>Montáž trativodů z flexibilních trubek jakékoliv DN</t>
  </si>
  <si>
    <t>m</t>
  </si>
  <si>
    <t>827-1</t>
  </si>
  <si>
    <t>se zřízením štěrkopískového lože pod trubky a s jejich obsypem v průměrném celkovém množství do 0,15 m3/m,</t>
  </si>
  <si>
    <t>rampa OP1 : 11,2</t>
  </si>
  <si>
    <t>OP2 : 3,5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</si>
  <si>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</si>
  <si>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</si>
  <si>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</si>
  <si>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pláň MK : 4,2*(5,2+25,1+7,1)</t>
  </si>
  <si>
    <t>242111113R00</t>
  </si>
  <si>
    <t xml:space="preserve">Osazení pláště studny ze skruží studna z betonových skruží  celých, DN 1000 mm,  </t>
  </si>
  <si>
    <t>825-1</t>
  </si>
  <si>
    <t>vodárenské kopané studny z betonových skruží na cementovou maltu MC 10, celokruhových, dílcových</t>
  </si>
  <si>
    <t>příplatek za každý další i započatý 1 m hloubky studny přes 4 m,</t>
  </si>
  <si>
    <t>1,5*2</t>
  </si>
  <si>
    <t>271571111R00</t>
  </si>
  <si>
    <t xml:space="preserve">Polštáře zhutněné pod základy štěrkopísek tříděný,  </t>
  </si>
  <si>
    <t>OP2 podklad pod fólii : 0,7*4*0,1</t>
  </si>
  <si>
    <t>271531113R00</t>
  </si>
  <si>
    <t>Polštáře zhutněné pod základy kamenivo hrubé, drcené, frakce 16 - 32 mm</t>
  </si>
  <si>
    <t>Pod rampami a základy OP1 : 5*4,7*0,3</t>
  </si>
  <si>
    <t>Pod základy OP2 : ((3,8*12,74)+(3,7*5,2))*0,3</t>
  </si>
  <si>
    <t>273314116R00</t>
  </si>
  <si>
    <t>Základové desky z betonu prostého beton C 25/30, XA2</t>
  </si>
  <si>
    <t>ve výkopu zapaženém nebo nezapaženém, popř. nad terénem,</t>
  </si>
  <si>
    <t>podkladní beton výztuž,bednění OP1,OP2 : 4,6*3,1*0,1*2</t>
  </si>
  <si>
    <t>podkladní beton deska rampy OP1 : (3,5*12,1-4*1,2)*0,1</t>
  </si>
  <si>
    <t>podkladní beton schody : 2*(1,5+0,5)*0,1</t>
  </si>
  <si>
    <t>273324118R00</t>
  </si>
  <si>
    <t>Základové desky ze železobetonu beton C 30/37, XA3</t>
  </si>
  <si>
    <t>patky OP1,OP2 : 2,5*4*0,6*2</t>
  </si>
  <si>
    <t>deska rampa OP1 : (2,9*11,5-4*1,2)*0,3</t>
  </si>
  <si>
    <t>273354111R00</t>
  </si>
  <si>
    <t>Bednění základových desek bednění základových desek - zřízení</t>
  </si>
  <si>
    <t>patky OP1,OP2 : (2,5+4)*2*0,6*2</t>
  </si>
  <si>
    <t>deska rampa OP1 : ((2,9+11,5)*2-4)*0,3</t>
  </si>
  <si>
    <t>273354211R00</t>
  </si>
  <si>
    <t>Bednění základových desek bednění základových desek - odstranění</t>
  </si>
  <si>
    <t>23,04</t>
  </si>
  <si>
    <t>273361821R00</t>
  </si>
  <si>
    <t>Výztuž základových desek z betonářské oceli 10 505(R)</t>
  </si>
  <si>
    <t>t</t>
  </si>
  <si>
    <t>včetně distančních prvků</t>
  </si>
  <si>
    <t>1,62</t>
  </si>
  <si>
    <t>28611225.AR</t>
  </si>
  <si>
    <t>trubka plastová drenážní PVC; ohebná; perforovaná po celém obvodu; DN 160,0 mm</t>
  </si>
  <si>
    <t>14,7*1,09</t>
  </si>
  <si>
    <t>59225101R</t>
  </si>
  <si>
    <t>skruž železobetonová DN = 1 000,0 mm; h = 500,0 mm; s = 90,00 mm; počet stupadel 2; ocelové s PE povlakem; Pu 47 kN/m; beton C 35/45</t>
  </si>
  <si>
    <t>kus</t>
  </si>
  <si>
    <t>3+3</t>
  </si>
  <si>
    <t>317321118R00</t>
  </si>
  <si>
    <t>Římsy ze železového betonu beton C 30/37</t>
  </si>
  <si>
    <t>rampy : (0,15*0,35+0,2*0,3)*(6*2+2*2+4)</t>
  </si>
  <si>
    <t>křídla : (0,15*0,3+0,2*0,3)*2,2*2</t>
  </si>
  <si>
    <t>317353121R00</t>
  </si>
  <si>
    <t>Bednění mostních říms zřízení bednění</t>
  </si>
  <si>
    <t>jakéhokoliv tvaru, přímých, zalomených nebo jinak zakřivených,</t>
  </si>
  <si>
    <t>římsy rampy : (0,15+0,35+0,2)*(6*2+4+2*2)+(0,15*0,35+0,3*0,2)*(6+4)</t>
  </si>
  <si>
    <t>OP2 křídla : (0,15+0,35+0,2)*2,2*2+(0,15*0,35*0,3*0,2)*4</t>
  </si>
  <si>
    <t>317353221R00</t>
  </si>
  <si>
    <t>Bednění mostních říms odstranění bednění</t>
  </si>
  <si>
    <t>18,2176</t>
  </si>
  <si>
    <t>317361214R00</t>
  </si>
  <si>
    <t>Výztuž říms ze železobetonu ocel 10 505</t>
  </si>
  <si>
    <t>0,590</t>
  </si>
  <si>
    <t>334323118R00</t>
  </si>
  <si>
    <t>Mostní opěry, pilíře, stěny ze železobetonu opěry, cement portlandský, beton C 30/37, tloušťka přes 450 mm</t>
  </si>
  <si>
    <t>dříky OP1,OP2 : 1*1,05*3,7*2</t>
  </si>
  <si>
    <t>záv.zídky : 0,3*0,7*3,7*2</t>
  </si>
  <si>
    <t>podložiskové bloky : 0,4*0,4*0,25*4</t>
  </si>
  <si>
    <t>dříky ramp OP1 : ((1+1,6)*0,5*6*2+4*1,7+(1,4+0,7)*0,5*1,8*2+0,8*2)*0,3</t>
  </si>
  <si>
    <t>OP2 křídla : 1,7*1,9*0,3*2</t>
  </si>
  <si>
    <t>334352111R00</t>
  </si>
  <si>
    <t>Bednění konstrukcí bednění stěn a křídel žebrových i deskových, tloušťka do 450 mm, zřízení</t>
  </si>
  <si>
    <t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t>
  </si>
  <si>
    <t>dříky OP1,OP2 : (1+3,7)*2*1,05*2+(0,3+3,7)*2*0,7*2+0,4*0,25*4*4</t>
  </si>
  <si>
    <t>rampa OP1 : 1,1*0,3*2+(1,1+1,6)*0,5*6*2*2+4*1,7*2+(1,4+0,7)*0,5*2*2+0,8*2*2</t>
  </si>
  <si>
    <t>křídla OP2 : 0,3*1,7*2+1,7*1,9*2*2</t>
  </si>
  <si>
    <t>334352211R00</t>
  </si>
  <si>
    <t>Bednění konstrukcí bednění stěn a křídel žebrových i deskových, tloušťka do 450 mm, odstranění</t>
  </si>
  <si>
    <t>100,54</t>
  </si>
  <si>
    <t>334361114R00</t>
  </si>
  <si>
    <t>Výztuž opěr průměr do 12 mm, ocel 10 505</t>
  </si>
  <si>
    <t>nebo předpjatého betonu průměr do 12 mm i průměr přes 12 mm,</t>
  </si>
  <si>
    <t>1,26</t>
  </si>
  <si>
    <t>334361314R00</t>
  </si>
  <si>
    <t>Výztuž opěr průměr přes 12 mm, ocel 10 505</t>
  </si>
  <si>
    <t>0,340</t>
  </si>
  <si>
    <t>334361411R00</t>
  </si>
  <si>
    <t>Výztuž opěr  , svařované sítě</t>
  </si>
  <si>
    <t>dříky ramp KY : 0,45346</t>
  </si>
  <si>
    <t>380931115R00</t>
  </si>
  <si>
    <t>Vložení trnu z betonářské oceli do vrtu v betonu na chemickou maltu průměr trnu 16 mm</t>
  </si>
  <si>
    <t>801-4</t>
  </si>
  <si>
    <t>Vyvrtání otvoru do betonu, vyčištění vrtu, vyplnění chemickou maltou do 2/3 a vložení trnu.</t>
  </si>
  <si>
    <t>Dodávka betonářské tyče, nebo jiného kotevního prvku se rozpočtuje samostatnou položkou.</t>
  </si>
  <si>
    <t>Kotvení není určeno pro náročné zatížení v tahu.</t>
  </si>
  <si>
    <t>výztuž pol.36 : 23</t>
  </si>
  <si>
    <t>430321514R00</t>
  </si>
  <si>
    <t>Beton schodišťových konstrukcí (stupňů, schodnic, ramen, podest s nosníky) železový třídy C 30/37</t>
  </si>
  <si>
    <t>deska,stupně : 2,6*2*0,15+0,3*0,17*0,5*2*6</t>
  </si>
  <si>
    <t>pod.nosník : 0,3*0,3*2,6</t>
  </si>
  <si>
    <t>430361821R00</t>
  </si>
  <si>
    <t>Výztuž schodišťových konstrukcí  (stupňů, schodnic, ramen, podest s nosníky) z betonářské oceli 10505</t>
  </si>
  <si>
    <t>Včetně distančních prvků.</t>
  </si>
  <si>
    <t>0,120</t>
  </si>
  <si>
    <t>431351121R00</t>
  </si>
  <si>
    <t>Bednění podest a podstupňových desek přímočarých zřízení</t>
  </si>
  <si>
    <t>včetně podpěrné konstrukce o výšce do 4 m</t>
  </si>
  <si>
    <t>stupně,boky : 0,17*2*6+0,2*2*2</t>
  </si>
  <si>
    <t>451572111R00</t>
  </si>
  <si>
    <t>Lože pod potrubí, stoky a drobné objekty z kameniva drobného těženého 0÷4 mm</t>
  </si>
  <si>
    <t>v otevřeném výkopu,</t>
  </si>
  <si>
    <t>0,6*0,1*(2,5+5+2+5)</t>
  </si>
  <si>
    <t>462512370R00</t>
  </si>
  <si>
    <t xml:space="preserve">Zához z lomového kamene s proštěrkováním, zához z terénu, hmotnost jednotlivých kamenů do 500 kf,  </t>
  </si>
  <si>
    <t>832-1</t>
  </si>
  <si>
    <t>neupraveného záhozového</t>
  </si>
  <si>
    <t>OP1 břeh pod lávkou : 0,4*(2,4*4,7+(9,7+4,7)*0,5+9,7*3,1)</t>
  </si>
  <si>
    <t>OP2 břeh pod lávkou : 0,4*4,8*2</t>
  </si>
  <si>
    <t>462519003R00</t>
  </si>
  <si>
    <t>Zához z lomového kamene  ,  , hmotnost jednotlivých kamenů do 500 kf, příplatek za urovnání viditelných ploch záhozu</t>
  </si>
  <si>
    <t>23,26/0,4</t>
  </si>
  <si>
    <t>561121112R00</t>
  </si>
  <si>
    <t>Zřízení podkladu z mechanicky zpevněné zeminy tloušťka po zhutnění  200 mm</t>
  </si>
  <si>
    <t>822-1</t>
  </si>
  <si>
    <t>bez přidání pojiva nebo vylepšovacího materiálu, s rozprostřením, vlhčením, promísením a zhutněním</t>
  </si>
  <si>
    <t>MK : (5,2+25,1+7,1)*4,2</t>
  </si>
  <si>
    <t>rampa : (17,1+4+10,8)*4,1</t>
  </si>
  <si>
    <t>564791111R00</t>
  </si>
  <si>
    <t>Podklad z kameniva drceného podklad pro zpevněné plochy z kameniva drceného se zhutněním frakce 0 - 63 mm</t>
  </si>
  <si>
    <t>pro zpevněné plochy se zhutněním,</t>
  </si>
  <si>
    <t>obsyp vsak jímek ŠD 16/32 : 1*1*3,14*1,5*2</t>
  </si>
  <si>
    <t>OP1 pod schody : (0,4+1,4)*0,5*2*1,5</t>
  </si>
  <si>
    <t>za opěrou : 3,7*2*1,7</t>
  </si>
  <si>
    <t>mezi zdmi : (1,2+0,8)*0,5*2*6</t>
  </si>
  <si>
    <t>OP2 mezi křídly : 1,85*2*3,1</t>
  </si>
  <si>
    <t>564962111R00</t>
  </si>
  <si>
    <t>Podklad nebo kryt z mechanicky zpevněného kameniva (MZK) tloušťka po zhutnění 200 mm</t>
  </si>
  <si>
    <t>s rozprostřením a zhutněním</t>
  </si>
  <si>
    <t>MK : (5,2+25,1+7,1)*3,8</t>
  </si>
  <si>
    <t>rampa : (17,1+4+10,8)*3,5</t>
  </si>
  <si>
    <t>569751111R00</t>
  </si>
  <si>
    <t>Zpevnění krajnic nebo komunikací pro pěší kamenivem drceným tloušťka po zhutnění 150 mm</t>
  </si>
  <si>
    <t>OP1 : (3*24+2)*0,5</t>
  </si>
  <si>
    <t>OP2 : (16,7+10,3)*0,5+(17,1+10,8)*2*0,5+(4+4,8)*0,5*2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</si>
  <si>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</si>
  <si>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</si>
  <si>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</si>
  <si>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OP1 : 2*(3+3,7+6+6)</t>
  </si>
  <si>
    <t>OP2 : 1,7*3,1</t>
  </si>
  <si>
    <t>596291111R00</t>
  </si>
  <si>
    <t>Řezání zámkové dlažby tloušťky 60 mm</t>
  </si>
  <si>
    <t>2+2+2+2</t>
  </si>
  <si>
    <t>597092111R00</t>
  </si>
  <si>
    <t>Odvodňovací liniový systém - žlaby z polymerbetonu, s ochranou hran pozinkovanou ocelí, světlá šířka 100 mm žlab osazený do betonového lože, délky 1000 mm, stavební výšky 150-150 mm, zatížení A15, B 125, -</t>
  </si>
  <si>
    <t>2+3</t>
  </si>
  <si>
    <t>597092112R00</t>
  </si>
  <si>
    <t>Odvodňovací liniový systém - žlaby z polymerbetonu, s ochranou hran pozinkovanou ocelí, světlá šířka 100 mm žlab osazený do betonového lože, délky 500 mm, stavební výšky 150-150 mm, zatížení A15, B 125, -</t>
  </si>
  <si>
    <t>1+1</t>
  </si>
  <si>
    <t>597092121R00</t>
  </si>
  <si>
    <t>Odvodňovací liniový systém - žlaby z polymerbetonu, s ochranou hran pozinkovanou ocelí, světlá šířka 100 mm vpust osazená do betonového lože, délky 500 mm, stavební výšky 450 mm, zatížení A15, B 125, DN 100</t>
  </si>
  <si>
    <t>597092131R00</t>
  </si>
  <si>
    <t>Odvodňovací liniový systém - žlaby z polymerbetonu, s ochranou hran pozinkovanou ocelí, světlá šířka 100 mm plné čelo na začátek a konec žlabu, -, pro stavební výšku 150-250 mm, -, -</t>
  </si>
  <si>
    <t>2+2</t>
  </si>
  <si>
    <t>597092154R00</t>
  </si>
  <si>
    <t>Odvodňovací liniový systém - žlaby z polymerbetonu, s ochranou hran pozinkovanou ocelí, světlá šířka 100 mm krycí rošt mřížkový pozink ocel, délky 500 mm, -, zatížení D 400, -</t>
  </si>
  <si>
    <t>(3+4)/0,5</t>
  </si>
  <si>
    <t>597161111R00</t>
  </si>
  <si>
    <t>Rigol dlážděný do lože z betonu prostého C -/7,5 z lomového kamene tloušťky do 250 mm</t>
  </si>
  <si>
    <t>tl. 100 mm, s vyplněním a zatřením spár cementovou maltou</t>
  </si>
  <si>
    <t>OP2 pod svahem : 0,6*(1+11,2+4,8+17,5+1)</t>
  </si>
  <si>
    <t>59245110R</t>
  </si>
  <si>
    <t>dlažba betonová dvouvrstvá, skladebná; obdélník; šedá; l = 200 mm; š = 100 mm; tl. 60,0 mm</t>
  </si>
  <si>
    <t>42,67</t>
  </si>
  <si>
    <t>871313121R00</t>
  </si>
  <si>
    <t>Montáž potrubí z trub z plastů těsněných gumovým kroužkem  DN 150 mm</t>
  </si>
  <si>
    <t>v otevřeném výkopu ve sklonu do 20 %,</t>
  </si>
  <si>
    <t>odvodnění ACO DREIN svislé OP1,OP2 : 2+2</t>
  </si>
  <si>
    <t>ostatní OP1 : 2,5+5+6</t>
  </si>
  <si>
    <t>OP2 : 2+5</t>
  </si>
  <si>
    <t>877353121RT7</t>
  </si>
  <si>
    <t>Montáž tvarovek na potrubí z trub z plastů těsněných gumovým kroužkem odbočných včetně dodávky odbočky_x000D_
 D 160/160 mm/60°</t>
  </si>
  <si>
    <t>877313123R00</t>
  </si>
  <si>
    <t>Montáž tvarovek na potrubí z trub z plastů těsněných gumovým kroužkem jednoosých DN 150 mm</t>
  </si>
  <si>
    <t>899623171R00</t>
  </si>
  <si>
    <t>Obetonování potrubí nebo zdiva stok betonem prostým třídy C 25/30</t>
  </si>
  <si>
    <t>z cementu portlandského nebo struskoportlandského, v otevřeném výkopu,</t>
  </si>
  <si>
    <t>výust konce : 0,6*0,6*1*2</t>
  </si>
  <si>
    <t>28611260.AR</t>
  </si>
  <si>
    <t>trubka plastová kanalizační PVC; hladká, s hrdlem; Sn 8 kN/m2; D = 160,0 mm; s = 4,70 mm; l = 1000,0 mm</t>
  </si>
  <si>
    <t>4+2</t>
  </si>
  <si>
    <t>28611261.AR</t>
  </si>
  <si>
    <t>trubka plastová kanalizační PVC; hladká, s hrdlem; Sn 8 kN/m2; D = 160,0 mm; s = 4,70 mm; l = 3000,0 mm</t>
  </si>
  <si>
    <t>28611262.AR</t>
  </si>
  <si>
    <t>trubka plastová kanalizační PVC; hladká, s hrdlem; Sn 8 kN/m2; D = 160,0 mm; s = 4,70 mm; l = 5000,0 mm</t>
  </si>
  <si>
    <t>28651664.AR</t>
  </si>
  <si>
    <t>koleno PVC; 87,0 °; D = 160,0 mm; s 1 hrdlem</t>
  </si>
  <si>
    <t>28651705.AR</t>
  </si>
  <si>
    <t>odbočka PVC; 45,0 °; d1 = 160 mm; d2 = 160 mm; l = 410 mm; hladká, hrdlovaná; DN 150,0 mm; DN2 150 mm</t>
  </si>
  <si>
    <t>napojení drenu PE : 2</t>
  </si>
  <si>
    <t>917862111RT5</t>
  </si>
  <si>
    <t>Osazení silničního nebo chodníkového betonového obrubníku včetně dodávky obrubníku_x000D_
 stojatého, rozměru 1000/100/250 mm, s boční opěrou z betonu prostého, do lože z betonu prostého C 12/15</t>
  </si>
  <si>
    <t>S dodáním hmot pro lože tl. 80-100 mm.</t>
  </si>
  <si>
    <t>OP1 : (6,1+3)*2</t>
  </si>
  <si>
    <t>OP2 : ((17,1+10,8)*2+4)</t>
  </si>
  <si>
    <t>917862111RV3</t>
  </si>
  <si>
    <t>Osazení silničního nebo chodníkového betonového obrubníku včetně dodávky obrubníku_x000D_
 stojatého, nájezdového 1000/150/150 mm, s boční opěrou z betonu prostého, do lože z betonu prostého C 12/15</t>
  </si>
  <si>
    <t>OP1 : 2*2</t>
  </si>
  <si>
    <t>OP2 : 3,5*2</t>
  </si>
  <si>
    <t>931992111R00</t>
  </si>
  <si>
    <t>Výplň dilatačních spár z lehčených plastů tloušťka do 20 mm</t>
  </si>
  <si>
    <t>dříky rampa,římsa OP1 : 1,8*0,3*2*2+(0,15*0,35+0,3*0,2)*2*2</t>
  </si>
  <si>
    <t>křídla OP2 : 1,7*0,3*2</t>
  </si>
  <si>
    <t>931335OA0</t>
  </si>
  <si>
    <t>TĚSNĚNÍ DILATAČNÍCH SPAR POLYURETANOVÝM TMELEM PRŮŘEZU DO 600MM2</t>
  </si>
  <si>
    <t>M</t>
  </si>
  <si>
    <t>POL2_1</t>
  </si>
  <si>
    <t>rampa,římsa OP1 : 1,8*2*2*2+(0,15+0,35+0,45+0,2)*2</t>
  </si>
  <si>
    <t>křídla OP2 : 1,7*2*2</t>
  </si>
  <si>
    <t>953981103R00</t>
  </si>
  <si>
    <t>Chemické kotvy do betonu, do cihelného zdiva do betonu, hloubky 110 mm, M 12, ampule pro chemickou kotvu</t>
  </si>
  <si>
    <t>kotvení pat.pl.zábradlí na  římse OP1, římse ramp a sch. u OP1 : 17*4</t>
  </si>
  <si>
    <t>kotvení pat.pl.zábradlí na římse OP2, římse křídel OP2 a na patkách ramp u OP2 : 16*4</t>
  </si>
  <si>
    <t>451476111R00</t>
  </si>
  <si>
    <t>Podkladní vrstva z plastbetonu podkladní vrstva z CHS Epoxy 531, 1. vrstva, tloušťka 10 mm</t>
  </si>
  <si>
    <t>Včetně penetračního nátěru z epoxydové pryskyřice.</t>
  </si>
  <si>
    <t>podmazání patních plechů zábradlí : (0,2*0,2)*33</t>
  </si>
  <si>
    <t>966067111R00</t>
  </si>
  <si>
    <t>Rozebrání plotu tyčového laťového prkenného, drátěného, plechového</t>
  </si>
  <si>
    <t>801-5</t>
  </si>
  <si>
    <t>40</t>
  </si>
  <si>
    <t>900100002RA0</t>
  </si>
  <si>
    <t>Plot z drátěného pletiva poplastovaného, na ocelové sloupky, výšky 2 m, vrata, vrátka, ostnatý drát</t>
  </si>
  <si>
    <t>100 m</t>
  </si>
  <si>
    <t>AP-HSV</t>
  </si>
  <si>
    <t>hloubení jam pro osazení sloupků, s naložením na dopravní prostředek a odvozem výkopku do 20 m, se složením, bez rozhrnutí, v hornině 3, dodávka a osazení sloupků a vzpěr plotových ocelových trubkových výšky 255 cm typových, se zabetonováním do 0,05 m3 betonem B 30, dodávka a montáž pletiva se čtvercovými oky 50,0 x 2,24 x 2,0 mm, ostnatého drátu čtyřšpičkového 2,24 mm, do výšky 2 m, dodávka a montáž vrat 330 x 205 cm a vrátek 100 x 205 cm ocelových se sloupky (1 kus/ 100 m).</t>
  </si>
  <si>
    <t>Hloubení šachet pro osazení sloupků, s naložením na dopravní prostředek a odvozem výkopku do 20 m, se složením, bez rozhrnutí, v hornině 3, dodávka a osazení sloupků a vzpěr plotových ocelových trubkových výšky 255 cm typových, se zabetonováním do 0,05 m3 betonem C 25/30, dodávka a montáž pletiva se čtvercovými oky 50,0 x 2,24 x 2,0 mm, ostnatého drátu čtyřšpičkového 2,24 mm, do výšky 2 m, dodávka a montáž vrat 330 x 205 cm a vrátek 100 x 205 cm ocelových se sloupky.</t>
  </si>
  <si>
    <t>Nové oplocení : 0,425+0,0375+0,0375</t>
  </si>
  <si>
    <t>998212112R00</t>
  </si>
  <si>
    <t xml:space="preserve">Přesun hmot pro mosty zděné, monolitické, kovové výška přes 20 do 45 m,  </t>
  </si>
  <si>
    <t>betonové nepředpjaté i předpjaté a mosty spřažené ocelobetonové nebo kovové na novostavbách, včetně příplatku za zvětšený přesun přes vymezenou vzdálenost,</t>
  </si>
  <si>
    <t>591,3228-0,72981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</si>
  <si>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</si>
  <si>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</si>
  <si>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</si>
  <si>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POL1_7</t>
  </si>
  <si>
    <t>OP1,OP2 : 4*1,8-1*3,7+2,5*4,8-1*3,7</t>
  </si>
  <si>
    <t>rampa deska boky : 0,15*(11,5*2-3,7)</t>
  </si>
  <si>
    <t>rampa střed : 2*11,2</t>
  </si>
  <si>
    <t>711111132RZ2</t>
  </si>
  <si>
    <t>Provedení izolace proti zemní vlhkosti natěradly za studena na ploše vodorovné nátěrem asfaltovým lakem, 2x nátěr, včetně dodávky laku MOAL</t>
  </si>
  <si>
    <t>37,095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</si>
  <si>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</si>
  <si>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</si>
  <si>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OP1,OP2 základ : (4+1,8*2)*0,6+(4+2,5)*2*0,6</t>
  </si>
  <si>
    <t>OP1 dřík : (3,7+0,7*2)*0,6</t>
  </si>
  <si>
    <t>rampa dříky vně : 0,7*((11,5+0,3*2)*2-3,7)</t>
  </si>
  <si>
    <t>uvnitř : ((1+1,6)*0,5*6+1,7*3,7+(0,7+1,3)*0,5*1,5)*2</t>
  </si>
  <si>
    <t>OP2 dřík : (3,7+1*2)*0,3</t>
  </si>
  <si>
    <t>OP2 křídla uvnitř : (1,9+3,1+0,3*2)*1,8*2</t>
  </si>
  <si>
    <t>vně : 1,9*1,8*0,5*2</t>
  </si>
  <si>
    <t>711112132RZ2</t>
  </si>
  <si>
    <t>Provedení izolace proti zemní vlhkosti natěradly za studena na ploše svislé, včetně pomocného lešení o výšce podlahy do 1900 mm a pro zatížení do 1,5 kPa. nátěrem asfaltovým lakem, 2x nátěr, včetně dodávky laku MOAL</t>
  </si>
  <si>
    <t>86,24</t>
  </si>
  <si>
    <t>711471051RZ5</t>
  </si>
  <si>
    <t>Provedení izolace proti tlakové vodě fóliemi z plastů vodorovná, včetně dodávky fólie</t>
  </si>
  <si>
    <t>OP1 rampa : 11,2*2,3</t>
  </si>
  <si>
    <t>OP2 : 4*1</t>
  </si>
  <si>
    <t>711491171RZ2</t>
  </si>
  <si>
    <t>Provedení izolace proti tlakové vodě ostatní práce vodorovná, podkladní textílie, včetně dodávky materiálu</t>
  </si>
  <si>
    <t>OP2 : 0,7*4</t>
  </si>
  <si>
    <t>711491172RZ2</t>
  </si>
  <si>
    <t>Provedení izolace proti tlakové vodě ostatní práce vodorovná, ochranná textílie, včetně dodávky materiálu</t>
  </si>
  <si>
    <t>OP1 rampa : 11,2*2</t>
  </si>
  <si>
    <t>- mostních podpěr, pilířů, křídel, stěn, úložných prahů a sloupů ze železového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</si>
</sst>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18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72" t="s">
        <v>39</v>
      </c>
      <c r="B2" s="72"/>
      <c r="C2" s="72"/>
      <c r="D2" s="72"/>
      <c r="E2" s="72"/>
      <c r="F2" s="72"/>
      <c r="G2" s="72"/>
    </row>
  </sheetData>
  <sheetProtection password="C71F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9"/>
  <sheetViews>
    <sheetView showGridLines="0" topLeftCell="B22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>
      <c r="A8" s="2"/>
      <c r="B8" s="30" t="s">
        <v>20</v>
      </c>
      <c r="D8" s="125" t="s">
        <v>51</v>
      </c>
      <c r="H8" s="18" t="s">
        <v>40</v>
      </c>
      <c r="I8" s="124" t="s">
        <v>55</v>
      </c>
      <c r="J8" s="8"/>
    </row>
    <row r="9" spans="1:15" ht="15.75" hidden="1" customHeight="1">
      <c r="A9" s="2"/>
      <c r="B9" s="2"/>
      <c r="D9" s="125" t="s">
        <v>52</v>
      </c>
      <c r="H9" s="18" t="s">
        <v>34</v>
      </c>
      <c r="I9" s="124" t="s">
        <v>56</v>
      </c>
      <c r="J9" s="8"/>
    </row>
    <row r="10" spans="1:15" ht="15.75" hidden="1" customHeight="1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>
      <c r="A16" s="194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SUMIF(F52:F65,A16,I52:I65)+SUMIF(F52:F65,"PSU",I52:I65)</f>
        <v>0</v>
      </c>
      <c r="J16" s="81"/>
    </row>
    <row r="17" spans="1:10" ht="23.25" customHeight="1">
      <c r="A17" s="194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SUMIF(F52:F65,A17,I52:I65)</f>
        <v>0</v>
      </c>
      <c r="J17" s="81"/>
    </row>
    <row r="18" spans="1:10" ht="23.25" customHeight="1">
      <c r="A18" s="194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SUMIF(F52:F65,A18,I52:I65)</f>
        <v>0</v>
      </c>
      <c r="J18" s="81"/>
    </row>
    <row r="19" spans="1:10" ht="23.25" customHeight="1">
      <c r="A19" s="194" t="s">
        <v>92</v>
      </c>
      <c r="B19" s="37" t="s">
        <v>27</v>
      </c>
      <c r="C19" s="58"/>
      <c r="D19" s="59"/>
      <c r="E19" s="79"/>
      <c r="F19" s="80"/>
      <c r="G19" s="79"/>
      <c r="H19" s="80"/>
      <c r="I19" s="79">
        <f>SUMIF(F52:F65,A19,I52:I65)</f>
        <v>0</v>
      </c>
      <c r="J19" s="81"/>
    </row>
    <row r="20" spans="1:10" ht="23.25" customHeight="1">
      <c r="A20" s="194" t="s">
        <v>93</v>
      </c>
      <c r="B20" s="37" t="s">
        <v>28</v>
      </c>
      <c r="C20" s="58"/>
      <c r="D20" s="59"/>
      <c r="E20" s="79"/>
      <c r="F20" s="80"/>
      <c r="G20" s="79"/>
      <c r="H20" s="80"/>
      <c r="I20" s="79">
        <f>SUMIF(F52:F65,A20,I52:I65)</f>
        <v>0</v>
      </c>
      <c r="J20" s="81"/>
    </row>
    <row r="21" spans="1:10" ht="23.25" customHeight="1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66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>
      <c r="A39" s="135">
        <v>1</v>
      </c>
      <c r="B39" s="145" t="s">
        <v>57</v>
      </c>
      <c r="C39" s="146"/>
      <c r="D39" s="146"/>
      <c r="E39" s="146"/>
      <c r="F39" s="147">
        <f>'00 01 Naklady'!AE61+'SO 201.1 1 Pol'!AE467</f>
        <v>0</v>
      </c>
      <c r="G39" s="148">
        <f>'00 01 Naklady'!AF61+'SO 201.1 1 Pol'!AF467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>
      <c r="A40" s="135">
        <v>2</v>
      </c>
      <c r="B40" s="151"/>
      <c r="C40" s="152" t="s">
        <v>58</v>
      </c>
      <c r="D40" s="152"/>
      <c r="E40" s="152"/>
      <c r="F40" s="153">
        <f>'00 01 Naklady'!AE61</f>
        <v>0</v>
      </c>
      <c r="G40" s="154">
        <f>'00 01 Naklady'!AF61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>
      <c r="A41" s="135">
        <v>3</v>
      </c>
      <c r="B41" s="156" t="s">
        <v>59</v>
      </c>
      <c r="C41" s="146" t="s">
        <v>60</v>
      </c>
      <c r="D41" s="146"/>
      <c r="E41" s="146"/>
      <c r="F41" s="157">
        <f>'00 01 Naklady'!AE61</f>
        <v>0</v>
      </c>
      <c r="G41" s="149">
        <f>'00 01 Naklady'!AF61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>
      <c r="A42" s="135">
        <v>2</v>
      </c>
      <c r="B42" s="151"/>
      <c r="C42" s="152" t="s">
        <v>61</v>
      </c>
      <c r="D42" s="152"/>
      <c r="E42" s="152"/>
      <c r="F42" s="153"/>
      <c r="G42" s="154"/>
      <c r="H42" s="154">
        <f>(F42*SazbaDPH1/100)+(G42*SazbaDPH2/100)</f>
        <v>0</v>
      </c>
      <c r="I42" s="154"/>
      <c r="J42" s="155"/>
    </row>
    <row r="43" spans="1:10" ht="25.5" customHeight="1">
      <c r="A43" s="135">
        <v>2</v>
      </c>
      <c r="B43" s="151" t="s">
        <v>62</v>
      </c>
      <c r="C43" s="152" t="s">
        <v>63</v>
      </c>
      <c r="D43" s="152"/>
      <c r="E43" s="152"/>
      <c r="F43" s="153">
        <f>'SO 201.1 1 Pol'!AE467</f>
        <v>0</v>
      </c>
      <c r="G43" s="154">
        <f>'SO 201.1 1 Pol'!AF467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>
      <c r="A44" s="135">
        <v>3</v>
      </c>
      <c r="B44" s="156" t="s">
        <v>64</v>
      </c>
      <c r="C44" s="146" t="s">
        <v>63</v>
      </c>
      <c r="D44" s="146"/>
      <c r="E44" s="146"/>
      <c r="F44" s="157">
        <f>'SO 201.1 1 Pol'!AE467</f>
        <v>0</v>
      </c>
      <c r="G44" s="149">
        <f>'SO 201.1 1 Pol'!AF467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>
      <c r="A45" s="135"/>
      <c r="B45" s="158" t="s">
        <v>65</v>
      </c>
      <c r="C45" s="159"/>
      <c r="D45" s="159"/>
      <c r="E45" s="160"/>
      <c r="F45" s="161">
        <f>SUMIF(A39:A44,"=1",F39:F44)</f>
        <v>0</v>
      </c>
      <c r="G45" s="162">
        <f>SUMIF(A39:A44,"=1",G39:G44)</f>
        <v>0</v>
      </c>
      <c r="H45" s="162">
        <f>SUMIF(A39:A44,"=1",H39:H44)</f>
        <v>0</v>
      </c>
      <c r="I45" s="162">
        <f>SUMIF(A39:A44,"=1",I39:I44)</f>
        <v>0</v>
      </c>
      <c r="J45" s="163">
        <f>SUMIF(A39:A44,"=1",J39:J44)</f>
        <v>0</v>
      </c>
    </row>
    <row r="49" spans="1:10" ht="15.75">
      <c r="B49" s="174" t="s">
        <v>67</v>
      </c>
    </row>
    <row r="51" spans="1:10" ht="25.5" customHeight="1">
      <c r="A51" s="176"/>
      <c r="B51" s="179" t="s">
        <v>17</v>
      </c>
      <c r="C51" s="179" t="s">
        <v>5</v>
      </c>
      <c r="D51" s="180"/>
      <c r="E51" s="180"/>
      <c r="F51" s="181" t="s">
        <v>68</v>
      </c>
      <c r="G51" s="181"/>
      <c r="H51" s="181"/>
      <c r="I51" s="181" t="s">
        <v>29</v>
      </c>
      <c r="J51" s="181" t="s">
        <v>0</v>
      </c>
    </row>
    <row r="52" spans="1:10" ht="36.75" customHeight="1">
      <c r="A52" s="177"/>
      <c r="B52" s="182" t="s">
        <v>64</v>
      </c>
      <c r="C52" s="183" t="s">
        <v>69</v>
      </c>
      <c r="D52" s="184"/>
      <c r="E52" s="184"/>
      <c r="F52" s="190" t="s">
        <v>24</v>
      </c>
      <c r="G52" s="191"/>
      <c r="H52" s="191"/>
      <c r="I52" s="191">
        <f>'SO 201.1 1 Pol'!G8</f>
        <v>0</v>
      </c>
      <c r="J52" s="188" t="str">
        <f>IF(I66=0,"",I52/I66*100)</f>
        <v/>
      </c>
    </row>
    <row r="53" spans="1:10" ht="36.75" customHeight="1">
      <c r="A53" s="177"/>
      <c r="B53" s="182" t="s">
        <v>70</v>
      </c>
      <c r="C53" s="183" t="s">
        <v>71</v>
      </c>
      <c r="D53" s="184"/>
      <c r="E53" s="184"/>
      <c r="F53" s="190" t="s">
        <v>24</v>
      </c>
      <c r="G53" s="191"/>
      <c r="H53" s="191"/>
      <c r="I53" s="191">
        <f>'SO 201.1 1 Pol'!G151</f>
        <v>0</v>
      </c>
      <c r="J53" s="188" t="str">
        <f>IF(I66=0,"",I53/I66*100)</f>
        <v/>
      </c>
    </row>
    <row r="54" spans="1:10" ht="36.75" customHeight="1">
      <c r="A54" s="177"/>
      <c r="B54" s="182" t="s">
        <v>72</v>
      </c>
      <c r="C54" s="183" t="s">
        <v>73</v>
      </c>
      <c r="D54" s="184"/>
      <c r="E54" s="184"/>
      <c r="F54" s="190" t="s">
        <v>24</v>
      </c>
      <c r="G54" s="191"/>
      <c r="H54" s="191"/>
      <c r="I54" s="191">
        <f>'SO 201.1 1 Pol'!G217</f>
        <v>0</v>
      </c>
      <c r="J54" s="188" t="str">
        <f>IF(I66=0,"",I54/I66*100)</f>
        <v/>
      </c>
    </row>
    <row r="55" spans="1:10" ht="36.75" customHeight="1">
      <c r="A55" s="177"/>
      <c r="B55" s="182" t="s">
        <v>74</v>
      </c>
      <c r="C55" s="183" t="s">
        <v>75</v>
      </c>
      <c r="D55" s="184"/>
      <c r="E55" s="184"/>
      <c r="F55" s="190" t="s">
        <v>24</v>
      </c>
      <c r="G55" s="191"/>
      <c r="H55" s="191"/>
      <c r="I55" s="191">
        <f>'SO 201.1 1 Pol'!G272+'SO 201.1 1 Pol'!G414</f>
        <v>0</v>
      </c>
      <c r="J55" s="188" t="str">
        <f>IF(I66=0,"",I55/I66*100)</f>
        <v/>
      </c>
    </row>
    <row r="56" spans="1:10" ht="36.75" customHeight="1">
      <c r="A56" s="177"/>
      <c r="B56" s="182" t="s">
        <v>76</v>
      </c>
      <c r="C56" s="183" t="s">
        <v>77</v>
      </c>
      <c r="D56" s="184"/>
      <c r="E56" s="184"/>
      <c r="F56" s="190" t="s">
        <v>24</v>
      </c>
      <c r="G56" s="191"/>
      <c r="H56" s="191"/>
      <c r="I56" s="191">
        <f>'SO 201.1 1 Pol'!G298</f>
        <v>0</v>
      </c>
      <c r="J56" s="188" t="str">
        <f>IF(I66=0,"",I56/I66*100)</f>
        <v/>
      </c>
    </row>
    <row r="57" spans="1:10" ht="36.75" customHeight="1">
      <c r="A57" s="177"/>
      <c r="B57" s="182" t="s">
        <v>78</v>
      </c>
      <c r="C57" s="183" t="s">
        <v>79</v>
      </c>
      <c r="D57" s="184"/>
      <c r="E57" s="184"/>
      <c r="F57" s="190" t="s">
        <v>24</v>
      </c>
      <c r="G57" s="191"/>
      <c r="H57" s="191"/>
      <c r="I57" s="191">
        <f>'SO 201.1 1 Pol'!G355</f>
        <v>0</v>
      </c>
      <c r="J57" s="188" t="str">
        <f>IF(I66=0,"",I57/I66*100)</f>
        <v/>
      </c>
    </row>
    <row r="58" spans="1:10" ht="36.75" customHeight="1">
      <c r="A58" s="177"/>
      <c r="B58" s="182" t="s">
        <v>80</v>
      </c>
      <c r="C58" s="183" t="s">
        <v>81</v>
      </c>
      <c r="D58" s="184"/>
      <c r="E58" s="184"/>
      <c r="F58" s="190" t="s">
        <v>24</v>
      </c>
      <c r="G58" s="191"/>
      <c r="H58" s="191"/>
      <c r="I58" s="191">
        <f>'SO 201.1 1 Pol'!G389+'SO 201.1 1 Pol'!G423</f>
        <v>0</v>
      </c>
      <c r="J58" s="188" t="str">
        <f>IF(I66=0,"",I58/I66*100)</f>
        <v/>
      </c>
    </row>
    <row r="59" spans="1:10" ht="36.75" customHeight="1">
      <c r="A59" s="177"/>
      <c r="B59" s="182" t="s">
        <v>82</v>
      </c>
      <c r="C59" s="183" t="s">
        <v>83</v>
      </c>
      <c r="D59" s="184"/>
      <c r="E59" s="184"/>
      <c r="F59" s="190" t="s">
        <v>24</v>
      </c>
      <c r="G59" s="191"/>
      <c r="H59" s="191"/>
      <c r="I59" s="191">
        <f>'SO 201.1 1 Pol'!G400</f>
        <v>0</v>
      </c>
      <c r="J59" s="188" t="str">
        <f>IF(I66=0,"",I59/I66*100)</f>
        <v/>
      </c>
    </row>
    <row r="60" spans="1:10" ht="36.75" customHeight="1">
      <c r="A60" s="177"/>
      <c r="B60" s="182" t="s">
        <v>84</v>
      </c>
      <c r="C60" s="183" t="s">
        <v>85</v>
      </c>
      <c r="D60" s="184"/>
      <c r="E60" s="184"/>
      <c r="F60" s="190" t="s">
        <v>24</v>
      </c>
      <c r="G60" s="191"/>
      <c r="H60" s="191"/>
      <c r="I60" s="191">
        <f>'SO 201.1 1 Pol'!G409</f>
        <v>0</v>
      </c>
      <c r="J60" s="188" t="str">
        <f>IF(I66=0,"",I60/I66*100)</f>
        <v/>
      </c>
    </row>
    <row r="61" spans="1:10" ht="36.75" customHeight="1">
      <c r="A61" s="177"/>
      <c r="B61" s="182" t="s">
        <v>86</v>
      </c>
      <c r="C61" s="183" t="s">
        <v>87</v>
      </c>
      <c r="D61" s="184"/>
      <c r="E61" s="184"/>
      <c r="F61" s="190" t="s">
        <v>24</v>
      </c>
      <c r="G61" s="191"/>
      <c r="H61" s="191"/>
      <c r="I61" s="191">
        <f>'SO 201.1 1 Pol'!G419</f>
        <v>0</v>
      </c>
      <c r="J61" s="188" t="str">
        <f>IF(I66=0,"",I61/I66*100)</f>
        <v/>
      </c>
    </row>
    <row r="62" spans="1:10" ht="36.75" customHeight="1">
      <c r="A62" s="177"/>
      <c r="B62" s="182" t="s">
        <v>88</v>
      </c>
      <c r="C62" s="183" t="s">
        <v>89</v>
      </c>
      <c r="D62" s="184"/>
      <c r="E62" s="184"/>
      <c r="F62" s="190" t="s">
        <v>24</v>
      </c>
      <c r="G62" s="191"/>
      <c r="H62" s="191"/>
      <c r="I62" s="191">
        <f>'SO 201.1 1 Pol'!G429</f>
        <v>0</v>
      </c>
      <c r="J62" s="188" t="str">
        <f>IF(I66=0,"",I62/I66*100)</f>
        <v/>
      </c>
    </row>
    <row r="63" spans="1:10" ht="36.75" customHeight="1">
      <c r="A63" s="177"/>
      <c r="B63" s="182" t="s">
        <v>90</v>
      </c>
      <c r="C63" s="183" t="s">
        <v>91</v>
      </c>
      <c r="D63" s="184"/>
      <c r="E63" s="184"/>
      <c r="F63" s="190" t="s">
        <v>25</v>
      </c>
      <c r="G63" s="191"/>
      <c r="H63" s="191"/>
      <c r="I63" s="191">
        <f>'SO 201.1 1 Pol'!G434</f>
        <v>0</v>
      </c>
      <c r="J63" s="188" t="str">
        <f>IF(I66=0,"",I63/I66*100)</f>
        <v/>
      </c>
    </row>
    <row r="64" spans="1:10" ht="36.75" customHeight="1">
      <c r="A64" s="177"/>
      <c r="B64" s="182" t="s">
        <v>92</v>
      </c>
      <c r="C64" s="183" t="s">
        <v>27</v>
      </c>
      <c r="D64" s="184"/>
      <c r="E64" s="184"/>
      <c r="F64" s="190" t="s">
        <v>92</v>
      </c>
      <c r="G64" s="191"/>
      <c r="H64" s="191"/>
      <c r="I64" s="191">
        <f>'00 01 Naklady'!G8</f>
        <v>0</v>
      </c>
      <c r="J64" s="188" t="str">
        <f>IF(I66=0,"",I64/I66*100)</f>
        <v/>
      </c>
    </row>
    <row r="65" spans="1:10" ht="36.75" customHeight="1">
      <c r="A65" s="177"/>
      <c r="B65" s="182" t="s">
        <v>93</v>
      </c>
      <c r="C65" s="183" t="s">
        <v>28</v>
      </c>
      <c r="D65" s="184"/>
      <c r="E65" s="184"/>
      <c r="F65" s="190" t="s">
        <v>93</v>
      </c>
      <c r="G65" s="191"/>
      <c r="H65" s="191"/>
      <c r="I65" s="191">
        <f>'00 01 Naklady'!G25</f>
        <v>0</v>
      </c>
      <c r="J65" s="188" t="str">
        <f>IF(I66=0,"",I65/I66*100)</f>
        <v/>
      </c>
    </row>
    <row r="66" spans="1:10" ht="25.5" customHeight="1">
      <c r="A66" s="178"/>
      <c r="B66" s="185" t="s">
        <v>1</v>
      </c>
      <c r="C66" s="186"/>
      <c r="D66" s="187"/>
      <c r="E66" s="187"/>
      <c r="F66" s="192"/>
      <c r="G66" s="193"/>
      <c r="H66" s="193"/>
      <c r="I66" s="193">
        <f>SUM(I52:I65)</f>
        <v>0</v>
      </c>
      <c r="J66" s="189">
        <f>SUM(J52:J65)</f>
        <v>0</v>
      </c>
    </row>
    <row r="67" spans="1:10">
      <c r="F67" s="133"/>
      <c r="G67" s="133"/>
      <c r="H67" s="133"/>
      <c r="I67" s="133"/>
      <c r="J67" s="134"/>
    </row>
    <row r="68" spans="1:10">
      <c r="F68" s="133"/>
      <c r="G68" s="133"/>
      <c r="H68" s="133"/>
      <c r="I68" s="133"/>
      <c r="J68" s="134"/>
    </row>
    <row r="69" spans="1:10">
      <c r="F69" s="133"/>
      <c r="G69" s="133"/>
      <c r="H69" s="133"/>
      <c r="I69" s="133"/>
      <c r="J69" s="134"/>
    </row>
  </sheetData>
  <sheetProtection password="C71F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65:E65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B45:E45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>
      <c r="A2" s="49" t="s">
        <v>7</v>
      </c>
      <c r="B2" s="48"/>
      <c r="C2" s="102"/>
      <c r="D2" s="102"/>
      <c r="E2" s="102"/>
      <c r="F2" s="102"/>
      <c r="G2" s="103"/>
    </row>
    <row r="3" spans="1:7" ht="24.95" customHeight="1">
      <c r="A3" s="49" t="s">
        <v>8</v>
      </c>
      <c r="B3" s="48"/>
      <c r="C3" s="102"/>
      <c r="D3" s="102"/>
      <c r="E3" s="102"/>
      <c r="F3" s="102"/>
      <c r="G3" s="103"/>
    </row>
    <row r="4" spans="1:7" ht="24.95" customHeight="1">
      <c r="A4" s="49" t="s">
        <v>9</v>
      </c>
      <c r="B4" s="48"/>
      <c r="C4" s="102"/>
      <c r="D4" s="102"/>
      <c r="E4" s="102"/>
      <c r="F4" s="102"/>
      <c r="G4" s="103"/>
    </row>
    <row r="5" spans="1:7">
      <c r="B5" s="4"/>
      <c r="C5" s="5"/>
      <c r="D5" s="6"/>
    </row>
  </sheetData>
  <sheetProtection password="C71F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94</v>
      </c>
      <c r="B1" s="195"/>
      <c r="C1" s="195"/>
      <c r="D1" s="195"/>
      <c r="E1" s="195"/>
      <c r="F1" s="195"/>
      <c r="G1" s="195"/>
      <c r="AG1" t="s">
        <v>95</v>
      </c>
    </row>
    <row r="2" spans="1:60" ht="24.95" customHeight="1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96</v>
      </c>
    </row>
    <row r="3" spans="1:60" ht="24.95" customHeight="1">
      <c r="A3" s="196" t="s">
        <v>8</v>
      </c>
      <c r="B3" s="48" t="s">
        <v>97</v>
      </c>
      <c r="C3" s="199" t="s">
        <v>98</v>
      </c>
      <c r="D3" s="197"/>
      <c r="E3" s="197"/>
      <c r="F3" s="197"/>
      <c r="G3" s="198"/>
      <c r="AC3" s="175" t="s">
        <v>99</v>
      </c>
      <c r="AG3" t="s">
        <v>100</v>
      </c>
    </row>
    <row r="4" spans="1:60" ht="24.95" customHeight="1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101</v>
      </c>
    </row>
    <row r="5" spans="1:60">
      <c r="D5" s="10"/>
    </row>
    <row r="6" spans="1:60" ht="38.25">
      <c r="A6" s="206" t="s">
        <v>102</v>
      </c>
      <c r="B6" s="208" t="s">
        <v>103</v>
      </c>
      <c r="C6" s="208" t="s">
        <v>104</v>
      </c>
      <c r="D6" s="207" t="s">
        <v>105</v>
      </c>
      <c r="E6" s="206" t="s">
        <v>106</v>
      </c>
      <c r="F6" s="205" t="s">
        <v>107</v>
      </c>
      <c r="G6" s="206" t="s">
        <v>29</v>
      </c>
      <c r="H6" s="209" t="s">
        <v>30</v>
      </c>
      <c r="I6" s="209" t="s">
        <v>108</v>
      </c>
      <c r="J6" s="209" t="s">
        <v>31</v>
      </c>
      <c r="K6" s="209" t="s">
        <v>109</v>
      </c>
      <c r="L6" s="209" t="s">
        <v>110</v>
      </c>
      <c r="M6" s="209" t="s">
        <v>111</v>
      </c>
      <c r="N6" s="209" t="s">
        <v>112</v>
      </c>
      <c r="O6" s="209" t="s">
        <v>113</v>
      </c>
      <c r="P6" s="209" t="s">
        <v>114</v>
      </c>
      <c r="Q6" s="209" t="s">
        <v>115</v>
      </c>
      <c r="R6" s="209" t="s">
        <v>116</v>
      </c>
      <c r="S6" s="209" t="s">
        <v>117</v>
      </c>
      <c r="T6" s="209" t="s">
        <v>118</v>
      </c>
      <c r="U6" s="209" t="s">
        <v>119</v>
      </c>
      <c r="V6" s="209" t="s">
        <v>120</v>
      </c>
      <c r="W6" s="209" t="s">
        <v>121</v>
      </c>
      <c r="X6" s="209" t="s">
        <v>122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3" t="s">
        <v>123</v>
      </c>
      <c r="B8" s="224" t="s">
        <v>92</v>
      </c>
      <c r="C8" s="241" t="s">
        <v>27</v>
      </c>
      <c r="D8" s="225"/>
      <c r="E8" s="226"/>
      <c r="F8" s="227"/>
      <c r="G8" s="227">
        <f>SUMIF(AG9:AG24,"&lt;&gt;NOR",G9:G24)</f>
        <v>0</v>
      </c>
      <c r="H8" s="227"/>
      <c r="I8" s="227">
        <f>SUM(I9:I24)</f>
        <v>0</v>
      </c>
      <c r="J8" s="227"/>
      <c r="K8" s="227">
        <f>SUM(K9:K24)</f>
        <v>0</v>
      </c>
      <c r="L8" s="227"/>
      <c r="M8" s="227">
        <f>SUM(M9:M24)</f>
        <v>0</v>
      </c>
      <c r="N8" s="227"/>
      <c r="O8" s="227">
        <f>SUM(O9:O24)</f>
        <v>0</v>
      </c>
      <c r="P8" s="227"/>
      <c r="Q8" s="227">
        <f>SUM(Q9:Q24)</f>
        <v>0</v>
      </c>
      <c r="R8" s="227"/>
      <c r="S8" s="227"/>
      <c r="T8" s="228"/>
      <c r="U8" s="222"/>
      <c r="V8" s="222">
        <f>SUM(V9:V24)</f>
        <v>0</v>
      </c>
      <c r="W8" s="222"/>
      <c r="X8" s="222"/>
      <c r="AG8" t="s">
        <v>124</v>
      </c>
    </row>
    <row r="9" spans="1:60" outlineLevel="1">
      <c r="A9" s="229">
        <v>1</v>
      </c>
      <c r="B9" s="230" t="s">
        <v>125</v>
      </c>
      <c r="C9" s="242" t="s">
        <v>126</v>
      </c>
      <c r="D9" s="231" t="s">
        <v>127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128</v>
      </c>
      <c r="T9" s="235" t="s">
        <v>129</v>
      </c>
      <c r="U9" s="219">
        <v>0</v>
      </c>
      <c r="V9" s="219">
        <f>ROUND(E9*U9,2)</f>
        <v>0</v>
      </c>
      <c r="W9" s="219"/>
      <c r="X9" s="219" t="s">
        <v>130</v>
      </c>
      <c r="Y9" s="210"/>
      <c r="Z9" s="210"/>
      <c r="AA9" s="210"/>
      <c r="AB9" s="210"/>
      <c r="AC9" s="210"/>
      <c r="AD9" s="210"/>
      <c r="AE9" s="210"/>
      <c r="AF9" s="210"/>
      <c r="AG9" s="210" t="s">
        <v>131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17"/>
      <c r="B10" s="218"/>
      <c r="C10" s="243" t="s">
        <v>179</v>
      </c>
      <c r="D10" s="236"/>
      <c r="E10" s="236"/>
      <c r="F10" s="236"/>
      <c r="G10" s="236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132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>
      <c r="A11" s="217"/>
      <c r="B11" s="218"/>
      <c r="C11" s="244" t="s">
        <v>133</v>
      </c>
      <c r="D11" s="238"/>
      <c r="E11" s="238"/>
      <c r="F11" s="238"/>
      <c r="G11" s="238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132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7" t="str">
        <f>C11</f>
        <v>Vyhotovení protokolu o vytyčení stavby se seznamem souřadnic vytyčených bodů a jejich polohopisnými (S-JTSK) a výškopisnými (Bpv) hodnotami.</v>
      </c>
      <c r="BB11" s="210"/>
      <c r="BC11" s="210"/>
      <c r="BD11" s="210"/>
      <c r="BE11" s="210"/>
      <c r="BF11" s="210"/>
      <c r="BG11" s="210"/>
      <c r="BH11" s="210"/>
    </row>
    <row r="12" spans="1:60" outlineLevel="1">
      <c r="A12" s="217"/>
      <c r="B12" s="218"/>
      <c r="C12" s="245" t="s">
        <v>64</v>
      </c>
      <c r="D12" s="220"/>
      <c r="E12" s="221">
        <v>1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134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17"/>
      <c r="B13" s="218"/>
      <c r="C13" s="246"/>
      <c r="D13" s="239"/>
      <c r="E13" s="239"/>
      <c r="F13" s="239"/>
      <c r="G13" s="23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135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29">
        <v>2</v>
      </c>
      <c r="B14" s="230" t="s">
        <v>136</v>
      </c>
      <c r="C14" s="242" t="s">
        <v>137</v>
      </c>
      <c r="D14" s="231" t="s">
        <v>127</v>
      </c>
      <c r="E14" s="232">
        <v>1</v>
      </c>
      <c r="F14" s="233"/>
      <c r="G14" s="234">
        <f>ROUND(E14*F14,2)</f>
        <v>0</v>
      </c>
      <c r="H14" s="233"/>
      <c r="I14" s="234">
        <f>ROUND(E14*H14,2)</f>
        <v>0</v>
      </c>
      <c r="J14" s="233"/>
      <c r="K14" s="234">
        <f>ROUND(E14*J14,2)</f>
        <v>0</v>
      </c>
      <c r="L14" s="234">
        <v>21</v>
      </c>
      <c r="M14" s="234">
        <f>G14*(1+L14/100)</f>
        <v>0</v>
      </c>
      <c r="N14" s="234">
        <v>0</v>
      </c>
      <c r="O14" s="234">
        <f>ROUND(E14*N14,2)</f>
        <v>0</v>
      </c>
      <c r="P14" s="234">
        <v>0</v>
      </c>
      <c r="Q14" s="234">
        <f>ROUND(E14*P14,2)</f>
        <v>0</v>
      </c>
      <c r="R14" s="234"/>
      <c r="S14" s="234" t="s">
        <v>128</v>
      </c>
      <c r="T14" s="235" t="s">
        <v>129</v>
      </c>
      <c r="U14" s="219">
        <v>0</v>
      </c>
      <c r="V14" s="219">
        <f>ROUND(E14*U14,2)</f>
        <v>0</v>
      </c>
      <c r="W14" s="219"/>
      <c r="X14" s="219" t="s">
        <v>130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33.75" outlineLevel="1">
      <c r="A15" s="217"/>
      <c r="B15" s="218"/>
      <c r="C15" s="243" t="s">
        <v>139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132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7" t="str">
        <f>C15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5" s="210"/>
      <c r="BC15" s="210"/>
      <c r="BD15" s="210"/>
      <c r="BE15" s="210"/>
      <c r="BF15" s="210"/>
      <c r="BG15" s="210"/>
      <c r="BH15" s="210"/>
    </row>
    <row r="16" spans="1:60" outlineLevel="1">
      <c r="A16" s="217"/>
      <c r="B16" s="218"/>
      <c r="C16" s="245" t="s">
        <v>64</v>
      </c>
      <c r="D16" s="220"/>
      <c r="E16" s="221">
        <v>1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134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17"/>
      <c r="B17" s="218"/>
      <c r="C17" s="246"/>
      <c r="D17" s="239"/>
      <c r="E17" s="239"/>
      <c r="F17" s="239"/>
      <c r="G17" s="23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135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29">
        <v>3</v>
      </c>
      <c r="B18" s="230" t="s">
        <v>140</v>
      </c>
      <c r="C18" s="242" t="s">
        <v>141</v>
      </c>
      <c r="D18" s="231" t="s">
        <v>127</v>
      </c>
      <c r="E18" s="232">
        <v>1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4"/>
      <c r="S18" s="234" t="s">
        <v>128</v>
      </c>
      <c r="T18" s="235" t="s">
        <v>129</v>
      </c>
      <c r="U18" s="219">
        <v>0</v>
      </c>
      <c r="V18" s="219">
        <f>ROUND(E18*U18,2)</f>
        <v>0</v>
      </c>
      <c r="W18" s="219"/>
      <c r="X18" s="219" t="s">
        <v>130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138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>
      <c r="A19" s="217"/>
      <c r="B19" s="218"/>
      <c r="C19" s="243" t="s">
        <v>142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132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7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45" t="s">
        <v>64</v>
      </c>
      <c r="D20" s="220"/>
      <c r="E20" s="221">
        <v>1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134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46"/>
      <c r="D21" s="239"/>
      <c r="E21" s="239"/>
      <c r="F21" s="239"/>
      <c r="G21" s="23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135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29">
        <v>4</v>
      </c>
      <c r="B22" s="230" t="s">
        <v>143</v>
      </c>
      <c r="C22" s="242" t="s">
        <v>144</v>
      </c>
      <c r="D22" s="231" t="s">
        <v>127</v>
      </c>
      <c r="E22" s="232">
        <v>1</v>
      </c>
      <c r="F22" s="233"/>
      <c r="G22" s="234">
        <f>ROUND(E22*F22,2)</f>
        <v>0</v>
      </c>
      <c r="H22" s="233"/>
      <c r="I22" s="234">
        <f>ROUND(E22*H22,2)</f>
        <v>0</v>
      </c>
      <c r="J22" s="233"/>
      <c r="K22" s="234">
        <f>ROUND(E22*J22,2)</f>
        <v>0</v>
      </c>
      <c r="L22" s="234">
        <v>21</v>
      </c>
      <c r="M22" s="234">
        <f>G22*(1+L22/100)</f>
        <v>0</v>
      </c>
      <c r="N22" s="234">
        <v>0</v>
      </c>
      <c r="O22" s="234">
        <f>ROUND(E22*N22,2)</f>
        <v>0</v>
      </c>
      <c r="P22" s="234">
        <v>0</v>
      </c>
      <c r="Q22" s="234">
        <f>ROUND(E22*P22,2)</f>
        <v>0</v>
      </c>
      <c r="R22" s="234"/>
      <c r="S22" s="234" t="s">
        <v>128</v>
      </c>
      <c r="T22" s="235" t="s">
        <v>129</v>
      </c>
      <c r="U22" s="219">
        <v>0</v>
      </c>
      <c r="V22" s="219">
        <f>ROUND(E22*U22,2)</f>
        <v>0</v>
      </c>
      <c r="W22" s="219"/>
      <c r="X22" s="219" t="s">
        <v>130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138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>
      <c r="A23" s="217"/>
      <c r="B23" s="218"/>
      <c r="C23" s="243" t="s">
        <v>145</v>
      </c>
      <c r="D23" s="236"/>
      <c r="E23" s="236"/>
      <c r="F23" s="236"/>
      <c r="G23" s="236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132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7" t="str">
        <f>C23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46"/>
      <c r="D24" s="239"/>
      <c r="E24" s="239"/>
      <c r="F24" s="239"/>
      <c r="G24" s="23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135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>
      <c r="A25" s="223" t="s">
        <v>123</v>
      </c>
      <c r="B25" s="224" t="s">
        <v>93</v>
      </c>
      <c r="C25" s="241" t="s">
        <v>28</v>
      </c>
      <c r="D25" s="225"/>
      <c r="E25" s="226"/>
      <c r="F25" s="227"/>
      <c r="G25" s="227">
        <f>SUMIF(AG26:AG59,"&lt;&gt;NOR",G26:G59)</f>
        <v>0</v>
      </c>
      <c r="H25" s="227"/>
      <c r="I25" s="227">
        <f>SUM(I26:I59)</f>
        <v>0</v>
      </c>
      <c r="J25" s="227"/>
      <c r="K25" s="227">
        <f>SUM(K26:K59)</f>
        <v>0</v>
      </c>
      <c r="L25" s="227"/>
      <c r="M25" s="227">
        <f>SUM(M26:M59)</f>
        <v>0</v>
      </c>
      <c r="N25" s="227"/>
      <c r="O25" s="227">
        <f>SUM(O26:O59)</f>
        <v>0</v>
      </c>
      <c r="P25" s="227"/>
      <c r="Q25" s="227">
        <f>SUM(Q26:Q59)</f>
        <v>0</v>
      </c>
      <c r="R25" s="227"/>
      <c r="S25" s="227"/>
      <c r="T25" s="228"/>
      <c r="U25" s="222"/>
      <c r="V25" s="222">
        <f>SUM(V26:V59)</f>
        <v>0</v>
      </c>
      <c r="W25" s="222"/>
      <c r="X25" s="222"/>
      <c r="AG25" t="s">
        <v>124</v>
      </c>
    </row>
    <row r="26" spans="1:60" outlineLevel="1">
      <c r="A26" s="229">
        <v>5</v>
      </c>
      <c r="B26" s="230" t="s">
        <v>146</v>
      </c>
      <c r="C26" s="242" t="s">
        <v>147</v>
      </c>
      <c r="D26" s="231" t="s">
        <v>148</v>
      </c>
      <c r="E26" s="232">
        <v>1</v>
      </c>
      <c r="F26" s="233"/>
      <c r="G26" s="234">
        <f>ROUND(E26*F26,2)</f>
        <v>0</v>
      </c>
      <c r="H26" s="233"/>
      <c r="I26" s="234">
        <f>ROUND(E26*H26,2)</f>
        <v>0</v>
      </c>
      <c r="J26" s="233"/>
      <c r="K26" s="234">
        <f>ROUND(E26*J26,2)</f>
        <v>0</v>
      </c>
      <c r="L26" s="234">
        <v>21</v>
      </c>
      <c r="M26" s="234">
        <f>G26*(1+L26/100)</f>
        <v>0</v>
      </c>
      <c r="N26" s="234">
        <v>0</v>
      </c>
      <c r="O26" s="234">
        <f>ROUND(E26*N26,2)</f>
        <v>0</v>
      </c>
      <c r="P26" s="234">
        <v>0</v>
      </c>
      <c r="Q26" s="234">
        <f>ROUND(E26*P26,2)</f>
        <v>0</v>
      </c>
      <c r="R26" s="234"/>
      <c r="S26" s="234" t="s">
        <v>149</v>
      </c>
      <c r="T26" s="235" t="s">
        <v>150</v>
      </c>
      <c r="U26" s="219">
        <v>0</v>
      </c>
      <c r="V26" s="219">
        <f>ROUND(E26*U26,2)</f>
        <v>0</v>
      </c>
      <c r="W26" s="219"/>
      <c r="X26" s="219" t="s">
        <v>151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17"/>
      <c r="B27" s="218"/>
      <c r="C27" s="245" t="s">
        <v>64</v>
      </c>
      <c r="D27" s="220"/>
      <c r="E27" s="221">
        <v>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134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>
      <c r="A28" s="217"/>
      <c r="B28" s="218"/>
      <c r="C28" s="246"/>
      <c r="D28" s="239"/>
      <c r="E28" s="239"/>
      <c r="F28" s="239"/>
      <c r="G28" s="23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135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29">
        <v>6</v>
      </c>
      <c r="B29" s="230" t="s">
        <v>153</v>
      </c>
      <c r="C29" s="242" t="s">
        <v>154</v>
      </c>
      <c r="D29" s="231" t="s">
        <v>148</v>
      </c>
      <c r="E29" s="232">
        <v>1</v>
      </c>
      <c r="F29" s="233"/>
      <c r="G29" s="234">
        <f>ROUND(E29*F29,2)</f>
        <v>0</v>
      </c>
      <c r="H29" s="233"/>
      <c r="I29" s="234">
        <f>ROUND(E29*H29,2)</f>
        <v>0</v>
      </c>
      <c r="J29" s="233"/>
      <c r="K29" s="234">
        <f>ROUND(E29*J29,2)</f>
        <v>0</v>
      </c>
      <c r="L29" s="234">
        <v>21</v>
      </c>
      <c r="M29" s="234">
        <f>G29*(1+L29/100)</f>
        <v>0</v>
      </c>
      <c r="N29" s="234">
        <v>0</v>
      </c>
      <c r="O29" s="234">
        <f>ROUND(E29*N29,2)</f>
        <v>0</v>
      </c>
      <c r="P29" s="234">
        <v>0</v>
      </c>
      <c r="Q29" s="234">
        <f>ROUND(E29*P29,2)</f>
        <v>0</v>
      </c>
      <c r="R29" s="234"/>
      <c r="S29" s="234" t="s">
        <v>149</v>
      </c>
      <c r="T29" s="235" t="s">
        <v>150</v>
      </c>
      <c r="U29" s="219">
        <v>0</v>
      </c>
      <c r="V29" s="219">
        <f>ROUND(E29*U29,2)</f>
        <v>0</v>
      </c>
      <c r="W29" s="219"/>
      <c r="X29" s="219" t="s">
        <v>151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45" t="s">
        <v>64</v>
      </c>
      <c r="D30" s="220"/>
      <c r="E30" s="221">
        <v>1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134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46"/>
      <c r="D31" s="239"/>
      <c r="E31" s="239"/>
      <c r="F31" s="239"/>
      <c r="G31" s="23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135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29">
        <v>7</v>
      </c>
      <c r="B32" s="230" t="s">
        <v>155</v>
      </c>
      <c r="C32" s="242" t="s">
        <v>156</v>
      </c>
      <c r="D32" s="231" t="s">
        <v>148</v>
      </c>
      <c r="E32" s="232">
        <v>1</v>
      </c>
      <c r="F32" s="233"/>
      <c r="G32" s="234">
        <f>ROUND(E32*F32,2)</f>
        <v>0</v>
      </c>
      <c r="H32" s="233"/>
      <c r="I32" s="234">
        <f>ROUND(E32*H32,2)</f>
        <v>0</v>
      </c>
      <c r="J32" s="233"/>
      <c r="K32" s="234">
        <f>ROUND(E32*J32,2)</f>
        <v>0</v>
      </c>
      <c r="L32" s="234">
        <v>21</v>
      </c>
      <c r="M32" s="234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4"/>
      <c r="S32" s="234" t="s">
        <v>149</v>
      </c>
      <c r="T32" s="235" t="s">
        <v>129</v>
      </c>
      <c r="U32" s="219">
        <v>0</v>
      </c>
      <c r="V32" s="219">
        <f>ROUND(E32*U32,2)</f>
        <v>0</v>
      </c>
      <c r="W32" s="219"/>
      <c r="X32" s="219" t="s">
        <v>151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45" t="s">
        <v>64</v>
      </c>
      <c r="D33" s="220"/>
      <c r="E33" s="221">
        <v>1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134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17"/>
      <c r="B34" s="218"/>
      <c r="C34" s="246"/>
      <c r="D34" s="239"/>
      <c r="E34" s="239"/>
      <c r="F34" s="239"/>
      <c r="G34" s="23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135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29">
        <v>8</v>
      </c>
      <c r="B35" s="230" t="s">
        <v>157</v>
      </c>
      <c r="C35" s="242" t="s">
        <v>158</v>
      </c>
      <c r="D35" s="231" t="s">
        <v>127</v>
      </c>
      <c r="E35" s="232">
        <v>1</v>
      </c>
      <c r="F35" s="233"/>
      <c r="G35" s="234">
        <f>ROUND(E35*F35,2)</f>
        <v>0</v>
      </c>
      <c r="H35" s="233"/>
      <c r="I35" s="234">
        <f>ROUND(E35*H35,2)</f>
        <v>0</v>
      </c>
      <c r="J35" s="233"/>
      <c r="K35" s="234">
        <f>ROUND(E35*J35,2)</f>
        <v>0</v>
      </c>
      <c r="L35" s="234">
        <v>21</v>
      </c>
      <c r="M35" s="234">
        <f>G35*(1+L35/100)</f>
        <v>0</v>
      </c>
      <c r="N35" s="234">
        <v>0</v>
      </c>
      <c r="O35" s="234">
        <f>ROUND(E35*N35,2)</f>
        <v>0</v>
      </c>
      <c r="P35" s="234">
        <v>0</v>
      </c>
      <c r="Q35" s="234">
        <f>ROUND(E35*P35,2)</f>
        <v>0</v>
      </c>
      <c r="R35" s="234"/>
      <c r="S35" s="234" t="s">
        <v>128</v>
      </c>
      <c r="T35" s="235" t="s">
        <v>129</v>
      </c>
      <c r="U35" s="219">
        <v>0</v>
      </c>
      <c r="V35" s="219">
        <f>ROUND(E35*U35,2)</f>
        <v>0</v>
      </c>
      <c r="W35" s="219"/>
      <c r="X35" s="219" t="s">
        <v>130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131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33.75" outlineLevel="1">
      <c r="A36" s="217"/>
      <c r="B36" s="218"/>
      <c r="C36" s="243" t="s">
        <v>159</v>
      </c>
      <c r="D36" s="236"/>
      <c r="E36" s="236"/>
      <c r="F36" s="236"/>
      <c r="G36" s="236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132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37" t="str">
        <f>C36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6" s="210"/>
      <c r="BC36" s="210"/>
      <c r="BD36" s="210"/>
      <c r="BE36" s="210"/>
      <c r="BF36" s="210"/>
      <c r="BG36" s="210"/>
      <c r="BH36" s="210"/>
    </row>
    <row r="37" spans="1:60" outlineLevel="1">
      <c r="A37" s="217"/>
      <c r="B37" s="218"/>
      <c r="C37" s="246"/>
      <c r="D37" s="239"/>
      <c r="E37" s="239"/>
      <c r="F37" s="239"/>
      <c r="G37" s="23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135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29">
        <v>9</v>
      </c>
      <c r="B38" s="230" t="s">
        <v>160</v>
      </c>
      <c r="C38" s="242" t="s">
        <v>161</v>
      </c>
      <c r="D38" s="231" t="s">
        <v>127</v>
      </c>
      <c r="E38" s="232">
        <v>1</v>
      </c>
      <c r="F38" s="233"/>
      <c r="G38" s="234">
        <f>ROUND(E38*F38,2)</f>
        <v>0</v>
      </c>
      <c r="H38" s="233"/>
      <c r="I38" s="234">
        <f>ROUND(E38*H38,2)</f>
        <v>0</v>
      </c>
      <c r="J38" s="233"/>
      <c r="K38" s="234">
        <f>ROUND(E38*J38,2)</f>
        <v>0</v>
      </c>
      <c r="L38" s="234">
        <v>21</v>
      </c>
      <c r="M38" s="234">
        <f>G38*(1+L38/100)</f>
        <v>0</v>
      </c>
      <c r="N38" s="234">
        <v>0</v>
      </c>
      <c r="O38" s="234">
        <f>ROUND(E38*N38,2)</f>
        <v>0</v>
      </c>
      <c r="P38" s="234">
        <v>0</v>
      </c>
      <c r="Q38" s="234">
        <f>ROUND(E38*P38,2)</f>
        <v>0</v>
      </c>
      <c r="R38" s="234"/>
      <c r="S38" s="234" t="s">
        <v>128</v>
      </c>
      <c r="T38" s="235" t="s">
        <v>129</v>
      </c>
      <c r="U38" s="219">
        <v>0</v>
      </c>
      <c r="V38" s="219">
        <f>ROUND(E38*U38,2)</f>
        <v>0</v>
      </c>
      <c r="W38" s="219"/>
      <c r="X38" s="219" t="s">
        <v>130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131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33.75" outlineLevel="1">
      <c r="A39" s="217"/>
      <c r="B39" s="218"/>
      <c r="C39" s="243" t="s">
        <v>162</v>
      </c>
      <c r="D39" s="236"/>
      <c r="E39" s="236"/>
      <c r="F39" s="236"/>
      <c r="G39" s="236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132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37" t="str">
        <f>C39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45" t="s">
        <v>64</v>
      </c>
      <c r="D40" s="220"/>
      <c r="E40" s="221">
        <v>1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134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46"/>
      <c r="D41" s="239"/>
      <c r="E41" s="239"/>
      <c r="F41" s="239"/>
      <c r="G41" s="23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135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29">
        <v>10</v>
      </c>
      <c r="B42" s="230" t="s">
        <v>163</v>
      </c>
      <c r="C42" s="242" t="s">
        <v>164</v>
      </c>
      <c r="D42" s="231" t="s">
        <v>127</v>
      </c>
      <c r="E42" s="232">
        <v>0</v>
      </c>
      <c r="F42" s="233"/>
      <c r="G42" s="234">
        <f>ROUND(E42*F42,2)</f>
        <v>0</v>
      </c>
      <c r="H42" s="233"/>
      <c r="I42" s="234">
        <f>ROUND(E42*H42,2)</f>
        <v>0</v>
      </c>
      <c r="J42" s="233"/>
      <c r="K42" s="234">
        <f>ROUND(E42*J42,2)</f>
        <v>0</v>
      </c>
      <c r="L42" s="234">
        <v>21</v>
      </c>
      <c r="M42" s="234">
        <f>G42*(1+L42/100)</f>
        <v>0</v>
      </c>
      <c r="N42" s="234">
        <v>0</v>
      </c>
      <c r="O42" s="234">
        <f>ROUND(E42*N42,2)</f>
        <v>0</v>
      </c>
      <c r="P42" s="234">
        <v>0</v>
      </c>
      <c r="Q42" s="234">
        <f>ROUND(E42*P42,2)</f>
        <v>0</v>
      </c>
      <c r="R42" s="234"/>
      <c r="S42" s="234" t="s">
        <v>128</v>
      </c>
      <c r="T42" s="235" t="s">
        <v>129</v>
      </c>
      <c r="U42" s="219">
        <v>0</v>
      </c>
      <c r="V42" s="219">
        <f>ROUND(E42*U42,2)</f>
        <v>0</v>
      </c>
      <c r="W42" s="219"/>
      <c r="X42" s="219" t="s">
        <v>130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131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>
      <c r="A43" s="217"/>
      <c r="B43" s="218"/>
      <c r="C43" s="243" t="s">
        <v>165</v>
      </c>
      <c r="D43" s="236"/>
      <c r="E43" s="236"/>
      <c r="F43" s="236"/>
      <c r="G43" s="236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132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7" t="str">
        <f>C43</f>
        <v>Náklady zhotovitele, související s prováděním zkoušek a revizí předepsaných technickými normami nebo objednatelem a které jsou pro provedení díla nezbytné.</v>
      </c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45" t="s">
        <v>166</v>
      </c>
      <c r="D44" s="220"/>
      <c r="E44" s="221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134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46"/>
      <c r="D45" s="239"/>
      <c r="E45" s="239"/>
      <c r="F45" s="239"/>
      <c r="G45" s="23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135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29">
        <v>11</v>
      </c>
      <c r="B46" s="230" t="s">
        <v>167</v>
      </c>
      <c r="C46" s="242" t="s">
        <v>168</v>
      </c>
      <c r="D46" s="231" t="s">
        <v>127</v>
      </c>
      <c r="E46" s="232">
        <v>1</v>
      </c>
      <c r="F46" s="233"/>
      <c r="G46" s="234">
        <f>ROUND(E46*F46,2)</f>
        <v>0</v>
      </c>
      <c r="H46" s="233"/>
      <c r="I46" s="234">
        <f>ROUND(E46*H46,2)</f>
        <v>0</v>
      </c>
      <c r="J46" s="233"/>
      <c r="K46" s="234">
        <f>ROUND(E46*J46,2)</f>
        <v>0</v>
      </c>
      <c r="L46" s="234">
        <v>21</v>
      </c>
      <c r="M46" s="234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4"/>
      <c r="S46" s="234" t="s">
        <v>128</v>
      </c>
      <c r="T46" s="235" t="s">
        <v>129</v>
      </c>
      <c r="U46" s="219">
        <v>0</v>
      </c>
      <c r="V46" s="219">
        <f>ROUND(E46*U46,2)</f>
        <v>0</v>
      </c>
      <c r="W46" s="219"/>
      <c r="X46" s="219" t="s">
        <v>130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131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17"/>
      <c r="B47" s="218"/>
      <c r="C47" s="243" t="s">
        <v>169</v>
      </c>
      <c r="D47" s="236"/>
      <c r="E47" s="236"/>
      <c r="F47" s="236"/>
      <c r="G47" s="236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132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7" t="str">
        <f>C47</f>
        <v>Náklady na vyhotovení dokumentace skutečného provedení stavby a její předání objednateli v požadované formě a požadovaném počtu.</v>
      </c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45" t="s">
        <v>64</v>
      </c>
      <c r="D48" s="220"/>
      <c r="E48" s="221">
        <v>1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134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46"/>
      <c r="D49" s="239"/>
      <c r="E49" s="239"/>
      <c r="F49" s="239"/>
      <c r="G49" s="23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135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29">
        <v>12</v>
      </c>
      <c r="B50" s="230" t="s">
        <v>170</v>
      </c>
      <c r="C50" s="242" t="s">
        <v>171</v>
      </c>
      <c r="D50" s="231" t="s">
        <v>127</v>
      </c>
      <c r="E50" s="232">
        <v>1</v>
      </c>
      <c r="F50" s="233"/>
      <c r="G50" s="234">
        <f>ROUND(E50*F50,2)</f>
        <v>0</v>
      </c>
      <c r="H50" s="233"/>
      <c r="I50" s="234">
        <f>ROUND(E50*H50,2)</f>
        <v>0</v>
      </c>
      <c r="J50" s="233"/>
      <c r="K50" s="234">
        <f>ROUND(E50*J50,2)</f>
        <v>0</v>
      </c>
      <c r="L50" s="234">
        <v>21</v>
      </c>
      <c r="M50" s="234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4"/>
      <c r="S50" s="234" t="s">
        <v>128</v>
      </c>
      <c r="T50" s="235" t="s">
        <v>129</v>
      </c>
      <c r="U50" s="219">
        <v>0</v>
      </c>
      <c r="V50" s="219">
        <f>ROUND(E50*U50,2)</f>
        <v>0</v>
      </c>
      <c r="W50" s="219"/>
      <c r="X50" s="219" t="s">
        <v>130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131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>
      <c r="A51" s="217"/>
      <c r="B51" s="218"/>
      <c r="C51" s="243" t="s">
        <v>172</v>
      </c>
      <c r="D51" s="236"/>
      <c r="E51" s="236"/>
      <c r="F51" s="236"/>
      <c r="G51" s="236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132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37" t="str">
        <f>C51</f>
        <v>Náklady na provedení skutečného zaměření stavby v rozsahu nezbytném pro zápis změny do katastru nemovitostí.</v>
      </c>
      <c r="BB51" s="210"/>
      <c r="BC51" s="210"/>
      <c r="BD51" s="210"/>
      <c r="BE51" s="210"/>
      <c r="BF51" s="210"/>
      <c r="BG51" s="210"/>
      <c r="BH51" s="210"/>
    </row>
    <row r="52" spans="1:60" outlineLevel="1">
      <c r="A52" s="217"/>
      <c r="B52" s="218"/>
      <c r="C52" s="245" t="s">
        <v>64</v>
      </c>
      <c r="D52" s="220"/>
      <c r="E52" s="221">
        <v>1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134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17"/>
      <c r="B53" s="218"/>
      <c r="C53" s="246"/>
      <c r="D53" s="239"/>
      <c r="E53" s="239"/>
      <c r="F53" s="239"/>
      <c r="G53" s="23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135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29">
        <v>13</v>
      </c>
      <c r="B54" s="230" t="s">
        <v>173</v>
      </c>
      <c r="C54" s="242" t="s">
        <v>174</v>
      </c>
      <c r="D54" s="231" t="s">
        <v>175</v>
      </c>
      <c r="E54" s="232">
        <v>1</v>
      </c>
      <c r="F54" s="233"/>
      <c r="G54" s="234">
        <f>ROUND(E54*F54,2)</f>
        <v>0</v>
      </c>
      <c r="H54" s="233"/>
      <c r="I54" s="234">
        <f>ROUND(E54*H54,2)</f>
        <v>0</v>
      </c>
      <c r="J54" s="233"/>
      <c r="K54" s="234">
        <f>ROUND(E54*J54,2)</f>
        <v>0</v>
      </c>
      <c r="L54" s="234">
        <v>21</v>
      </c>
      <c r="M54" s="234">
        <f>G54*(1+L54/100)</f>
        <v>0</v>
      </c>
      <c r="N54" s="234">
        <v>0</v>
      </c>
      <c r="O54" s="234">
        <f>ROUND(E54*N54,2)</f>
        <v>0</v>
      </c>
      <c r="P54" s="234">
        <v>0</v>
      </c>
      <c r="Q54" s="234">
        <f>ROUND(E54*P54,2)</f>
        <v>0</v>
      </c>
      <c r="R54" s="234"/>
      <c r="S54" s="234" t="s">
        <v>149</v>
      </c>
      <c r="T54" s="235" t="s">
        <v>129</v>
      </c>
      <c r="U54" s="219">
        <v>0</v>
      </c>
      <c r="V54" s="219">
        <f>ROUND(E54*U54,2)</f>
        <v>0</v>
      </c>
      <c r="W54" s="219"/>
      <c r="X54" s="219" t="s">
        <v>130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131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45" t="s">
        <v>64</v>
      </c>
      <c r="D55" s="220"/>
      <c r="E55" s="221">
        <v>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134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17"/>
      <c r="B56" s="218"/>
      <c r="C56" s="246"/>
      <c r="D56" s="239"/>
      <c r="E56" s="239"/>
      <c r="F56" s="239"/>
      <c r="G56" s="23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135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29">
        <v>14</v>
      </c>
      <c r="B57" s="230" t="s">
        <v>176</v>
      </c>
      <c r="C57" s="242" t="s">
        <v>177</v>
      </c>
      <c r="D57" s="231" t="s">
        <v>148</v>
      </c>
      <c r="E57" s="232">
        <v>1</v>
      </c>
      <c r="F57" s="233"/>
      <c r="G57" s="234">
        <f>ROUND(E57*F57,2)</f>
        <v>0</v>
      </c>
      <c r="H57" s="233"/>
      <c r="I57" s="234">
        <f>ROUND(E57*H57,2)</f>
        <v>0</v>
      </c>
      <c r="J57" s="233"/>
      <c r="K57" s="234">
        <f>ROUND(E57*J57,2)</f>
        <v>0</v>
      </c>
      <c r="L57" s="234">
        <v>21</v>
      </c>
      <c r="M57" s="234">
        <f>G57*(1+L57/100)</f>
        <v>0</v>
      </c>
      <c r="N57" s="234">
        <v>0</v>
      </c>
      <c r="O57" s="234">
        <f>ROUND(E57*N57,2)</f>
        <v>0</v>
      </c>
      <c r="P57" s="234">
        <v>0</v>
      </c>
      <c r="Q57" s="234">
        <f>ROUND(E57*P57,2)</f>
        <v>0</v>
      </c>
      <c r="R57" s="234"/>
      <c r="S57" s="234" t="s">
        <v>149</v>
      </c>
      <c r="T57" s="235" t="s">
        <v>129</v>
      </c>
      <c r="U57" s="219">
        <v>0</v>
      </c>
      <c r="V57" s="219">
        <f>ROUND(E57*U57,2)</f>
        <v>0</v>
      </c>
      <c r="W57" s="219"/>
      <c r="X57" s="219" t="s">
        <v>130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131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>
      <c r="A58" s="217"/>
      <c r="B58" s="218"/>
      <c r="C58" s="245" t="s">
        <v>64</v>
      </c>
      <c r="D58" s="220"/>
      <c r="E58" s="221">
        <v>1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134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17"/>
      <c r="B59" s="218"/>
      <c r="C59" s="246"/>
      <c r="D59" s="239"/>
      <c r="E59" s="239"/>
      <c r="F59" s="239"/>
      <c r="G59" s="23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135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>
      <c r="A60" s="3"/>
      <c r="B60" s="4"/>
      <c r="C60" s="247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v>15</v>
      </c>
      <c r="AF60">
        <v>21</v>
      </c>
      <c r="AG60" t="s">
        <v>110</v>
      </c>
    </row>
    <row r="61" spans="1:60">
      <c r="A61" s="213"/>
      <c r="B61" s="214" t="s">
        <v>29</v>
      </c>
      <c r="C61" s="248"/>
      <c r="D61" s="215"/>
      <c r="E61" s="216"/>
      <c r="F61" s="216"/>
      <c r="G61" s="240">
        <f>G8+G25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f>SUMIF(L7:L59,AE60,G7:G59)</f>
        <v>0</v>
      </c>
      <c r="AF61">
        <f>SUMIF(L7:L59,AF60,G7:G59)</f>
        <v>0</v>
      </c>
      <c r="AG61" t="s">
        <v>178</v>
      </c>
    </row>
    <row r="62" spans="1:60">
      <c r="C62" s="249"/>
      <c r="D62" s="10"/>
      <c r="AG62" t="s">
        <v>180</v>
      </c>
    </row>
    <row r="63" spans="1:60">
      <c r="D63" s="10"/>
    </row>
    <row r="64" spans="1:60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/>
  <mergeCells count="28">
    <mergeCell ref="C51:G51"/>
    <mergeCell ref="C53:G53"/>
    <mergeCell ref="C56:G56"/>
    <mergeCell ref="C59:G59"/>
    <mergeCell ref="C39:G39"/>
    <mergeCell ref="C41:G41"/>
    <mergeCell ref="C43:G43"/>
    <mergeCell ref="C45:G45"/>
    <mergeCell ref="C47:G47"/>
    <mergeCell ref="C49:G49"/>
    <mergeCell ref="C24:G24"/>
    <mergeCell ref="C28:G28"/>
    <mergeCell ref="C31:G31"/>
    <mergeCell ref="C34:G34"/>
    <mergeCell ref="C36:G36"/>
    <mergeCell ref="C37:G37"/>
    <mergeCell ref="C13:G13"/>
    <mergeCell ref="C15:G15"/>
    <mergeCell ref="C17:G17"/>
    <mergeCell ref="C19:G19"/>
    <mergeCell ref="C21:G21"/>
    <mergeCell ref="C23:G23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181</v>
      </c>
      <c r="B1" s="195"/>
      <c r="C1" s="195"/>
      <c r="D1" s="195"/>
      <c r="E1" s="195"/>
      <c r="F1" s="195"/>
      <c r="G1" s="195"/>
      <c r="AG1" t="s">
        <v>95</v>
      </c>
    </row>
    <row r="2" spans="1:60" ht="24.95" customHeight="1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96</v>
      </c>
    </row>
    <row r="3" spans="1:60" ht="24.95" customHeight="1">
      <c r="A3" s="196" t="s">
        <v>8</v>
      </c>
      <c r="B3" s="48" t="s">
        <v>62</v>
      </c>
      <c r="C3" s="199" t="s">
        <v>63</v>
      </c>
      <c r="D3" s="197"/>
      <c r="E3" s="197"/>
      <c r="F3" s="197"/>
      <c r="G3" s="198"/>
      <c r="AC3" s="175" t="s">
        <v>96</v>
      </c>
      <c r="AG3" t="s">
        <v>100</v>
      </c>
    </row>
    <row r="4" spans="1:60" ht="24.95" customHeight="1">
      <c r="A4" s="200" t="s">
        <v>9</v>
      </c>
      <c r="B4" s="201" t="s">
        <v>64</v>
      </c>
      <c r="C4" s="202" t="s">
        <v>63</v>
      </c>
      <c r="D4" s="203"/>
      <c r="E4" s="203"/>
      <c r="F4" s="203"/>
      <c r="G4" s="204"/>
      <c r="AG4" t="s">
        <v>101</v>
      </c>
    </row>
    <row r="5" spans="1:60">
      <c r="D5" s="10"/>
    </row>
    <row r="6" spans="1:60" ht="38.25">
      <c r="A6" s="206" t="s">
        <v>102</v>
      </c>
      <c r="B6" s="208" t="s">
        <v>103</v>
      </c>
      <c r="C6" s="208" t="s">
        <v>104</v>
      </c>
      <c r="D6" s="207" t="s">
        <v>105</v>
      </c>
      <c r="E6" s="206" t="s">
        <v>106</v>
      </c>
      <c r="F6" s="205" t="s">
        <v>107</v>
      </c>
      <c r="G6" s="206" t="s">
        <v>29</v>
      </c>
      <c r="H6" s="209" t="s">
        <v>30</v>
      </c>
      <c r="I6" s="209" t="s">
        <v>108</v>
      </c>
      <c r="J6" s="209" t="s">
        <v>31</v>
      </c>
      <c r="K6" s="209" t="s">
        <v>109</v>
      </c>
      <c r="L6" s="209" t="s">
        <v>110</v>
      </c>
      <c r="M6" s="209" t="s">
        <v>111</v>
      </c>
      <c r="N6" s="209" t="s">
        <v>112</v>
      </c>
      <c r="O6" s="209" t="s">
        <v>113</v>
      </c>
      <c r="P6" s="209" t="s">
        <v>114</v>
      </c>
      <c r="Q6" s="209" t="s">
        <v>115</v>
      </c>
      <c r="R6" s="209" t="s">
        <v>116</v>
      </c>
      <c r="S6" s="209" t="s">
        <v>117</v>
      </c>
      <c r="T6" s="209" t="s">
        <v>118</v>
      </c>
      <c r="U6" s="209" t="s">
        <v>119</v>
      </c>
      <c r="V6" s="209" t="s">
        <v>120</v>
      </c>
      <c r="W6" s="209" t="s">
        <v>121</v>
      </c>
      <c r="X6" s="209" t="s">
        <v>122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3" t="s">
        <v>123</v>
      </c>
      <c r="B8" s="224" t="s">
        <v>64</v>
      </c>
      <c r="C8" s="241" t="s">
        <v>69</v>
      </c>
      <c r="D8" s="225"/>
      <c r="E8" s="226"/>
      <c r="F8" s="227"/>
      <c r="G8" s="227">
        <f>SUMIF(AG9:AG150,"&lt;&gt;NOR",G9:G150)</f>
        <v>0</v>
      </c>
      <c r="H8" s="227"/>
      <c r="I8" s="227">
        <f>SUM(I9:I150)</f>
        <v>0</v>
      </c>
      <c r="J8" s="227"/>
      <c r="K8" s="227">
        <f>SUM(K9:K150)</f>
        <v>0</v>
      </c>
      <c r="L8" s="227"/>
      <c r="M8" s="227">
        <f>SUM(M9:M150)</f>
        <v>0</v>
      </c>
      <c r="N8" s="227"/>
      <c r="O8" s="227">
        <f>SUM(O9:O150)</f>
        <v>0</v>
      </c>
      <c r="P8" s="227"/>
      <c r="Q8" s="227">
        <f>SUM(Q9:Q150)</f>
        <v>0</v>
      </c>
      <c r="R8" s="227"/>
      <c r="S8" s="227"/>
      <c r="T8" s="228"/>
      <c r="U8" s="222"/>
      <c r="V8" s="222">
        <f>SUM(V9:V150)</f>
        <v>662.6</v>
      </c>
      <c r="W8" s="222"/>
      <c r="X8" s="222"/>
      <c r="AG8" t="s">
        <v>124</v>
      </c>
    </row>
    <row r="9" spans="1:60" outlineLevel="1">
      <c r="A9" s="229">
        <v>1</v>
      </c>
      <c r="B9" s="230" t="s">
        <v>182</v>
      </c>
      <c r="C9" s="242" t="s">
        <v>183</v>
      </c>
      <c r="D9" s="231" t="s">
        <v>184</v>
      </c>
      <c r="E9" s="232">
        <v>78.271500000000003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 t="s">
        <v>185</v>
      </c>
      <c r="S9" s="234" t="s">
        <v>128</v>
      </c>
      <c r="T9" s="235" t="s">
        <v>128</v>
      </c>
      <c r="U9" s="219">
        <v>9.5200000000000007E-2</v>
      </c>
      <c r="V9" s="219">
        <f>ROUND(E9*U9,2)</f>
        <v>7.45</v>
      </c>
      <c r="W9" s="219"/>
      <c r="X9" s="219" t="s">
        <v>151</v>
      </c>
      <c r="Y9" s="210"/>
      <c r="Z9" s="210"/>
      <c r="AA9" s="210"/>
      <c r="AB9" s="210"/>
      <c r="AC9" s="210"/>
      <c r="AD9" s="210"/>
      <c r="AE9" s="210"/>
      <c r="AF9" s="210"/>
      <c r="AG9" s="210" t="s">
        <v>152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17"/>
      <c r="B10" s="218"/>
      <c r="C10" s="252" t="s">
        <v>186</v>
      </c>
      <c r="D10" s="250"/>
      <c r="E10" s="250"/>
      <c r="F10" s="250"/>
      <c r="G10" s="250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187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7" t="str">
        <f>C10</f>
        <v>nebo lesní půdy, s vodorovným přemístěním na hromady v místě upotřebení nebo na dočasné či trvalé skládky se složením</v>
      </c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45" t="s">
        <v>188</v>
      </c>
      <c r="D11" s="220"/>
      <c r="E11" s="221">
        <v>34.64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134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>
      <c r="A12" s="217"/>
      <c r="B12" s="218"/>
      <c r="C12" s="245" t="s">
        <v>189</v>
      </c>
      <c r="D12" s="220"/>
      <c r="E12" s="221">
        <v>26.57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134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17"/>
      <c r="B13" s="218"/>
      <c r="C13" s="245" t="s">
        <v>190</v>
      </c>
      <c r="D13" s="220"/>
      <c r="E13" s="221">
        <v>17.059999999999999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134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46"/>
      <c r="D14" s="239"/>
      <c r="E14" s="239"/>
      <c r="F14" s="239"/>
      <c r="G14" s="23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135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29">
        <v>2</v>
      </c>
      <c r="B15" s="230" t="s">
        <v>191</v>
      </c>
      <c r="C15" s="242" t="s">
        <v>192</v>
      </c>
      <c r="D15" s="231" t="s">
        <v>184</v>
      </c>
      <c r="E15" s="232">
        <v>129.52275</v>
      </c>
      <c r="F15" s="233"/>
      <c r="G15" s="234">
        <f>ROUND(E15*F15,2)</f>
        <v>0</v>
      </c>
      <c r="H15" s="233"/>
      <c r="I15" s="234">
        <f>ROUND(E15*H15,2)</f>
        <v>0</v>
      </c>
      <c r="J15" s="233"/>
      <c r="K15" s="234">
        <f>ROUND(E15*J15,2)</f>
        <v>0</v>
      </c>
      <c r="L15" s="234">
        <v>21</v>
      </c>
      <c r="M15" s="234">
        <f>G15*(1+L15/100)</f>
        <v>0</v>
      </c>
      <c r="N15" s="234">
        <v>0</v>
      </c>
      <c r="O15" s="234">
        <f>ROUND(E15*N15,2)</f>
        <v>0</v>
      </c>
      <c r="P15" s="234">
        <v>0</v>
      </c>
      <c r="Q15" s="234">
        <f>ROUND(E15*P15,2)</f>
        <v>0</v>
      </c>
      <c r="R15" s="234" t="s">
        <v>185</v>
      </c>
      <c r="S15" s="234" t="s">
        <v>128</v>
      </c>
      <c r="T15" s="235" t="s">
        <v>128</v>
      </c>
      <c r="U15" s="219">
        <v>0.42199999999999999</v>
      </c>
      <c r="V15" s="219">
        <f>ROUND(E15*U15,2)</f>
        <v>54.66</v>
      </c>
      <c r="W15" s="219"/>
      <c r="X15" s="219" t="s">
        <v>151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17"/>
      <c r="B16" s="218"/>
      <c r="C16" s="252" t="s">
        <v>193</v>
      </c>
      <c r="D16" s="250"/>
      <c r="E16" s="250"/>
      <c r="F16" s="250"/>
      <c r="G16" s="250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187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37" t="str">
        <f>C16</f>
        <v>s přemístěním výkopku v příčných profilech na vzdálenost do 15 m nebo s naložením na dopravní prostředek.</v>
      </c>
      <c r="BB16" s="210"/>
      <c r="BC16" s="210"/>
      <c r="BD16" s="210"/>
      <c r="BE16" s="210"/>
      <c r="BF16" s="210"/>
      <c r="BG16" s="210"/>
      <c r="BH16" s="210"/>
    </row>
    <row r="17" spans="1:60" outlineLevel="1">
      <c r="A17" s="217"/>
      <c r="B17" s="218"/>
      <c r="C17" s="245" t="s">
        <v>194</v>
      </c>
      <c r="D17" s="220"/>
      <c r="E17" s="221">
        <v>28.06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134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45" t="s">
        <v>195</v>
      </c>
      <c r="D18" s="220"/>
      <c r="E18" s="221">
        <v>11.65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134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>
      <c r="A19" s="217"/>
      <c r="B19" s="218"/>
      <c r="C19" s="245" t="s">
        <v>196</v>
      </c>
      <c r="D19" s="220"/>
      <c r="E19" s="221">
        <v>2</v>
      </c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134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45" t="s">
        <v>197</v>
      </c>
      <c r="D20" s="220"/>
      <c r="E20" s="221">
        <v>47.12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134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45" t="s">
        <v>198</v>
      </c>
      <c r="D21" s="220"/>
      <c r="E21" s="221">
        <v>40.68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134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17"/>
      <c r="B22" s="218"/>
      <c r="C22" s="246"/>
      <c r="D22" s="239"/>
      <c r="E22" s="239"/>
      <c r="F22" s="239"/>
      <c r="G22" s="23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135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>
      <c r="A23" s="229">
        <v>3</v>
      </c>
      <c r="B23" s="230" t="s">
        <v>199</v>
      </c>
      <c r="C23" s="242" t="s">
        <v>200</v>
      </c>
      <c r="D23" s="231" t="s">
        <v>184</v>
      </c>
      <c r="E23" s="232">
        <v>129.52275</v>
      </c>
      <c r="F23" s="233"/>
      <c r="G23" s="234">
        <f>ROUND(E23*F23,2)</f>
        <v>0</v>
      </c>
      <c r="H23" s="233"/>
      <c r="I23" s="234">
        <f>ROUND(E23*H23,2)</f>
        <v>0</v>
      </c>
      <c r="J23" s="233"/>
      <c r="K23" s="234">
        <f>ROUND(E23*J23,2)</f>
        <v>0</v>
      </c>
      <c r="L23" s="234">
        <v>21</v>
      </c>
      <c r="M23" s="234">
        <f>G23*(1+L23/100)</f>
        <v>0</v>
      </c>
      <c r="N23" s="234">
        <v>0</v>
      </c>
      <c r="O23" s="234">
        <f>ROUND(E23*N23,2)</f>
        <v>0</v>
      </c>
      <c r="P23" s="234">
        <v>0</v>
      </c>
      <c r="Q23" s="234">
        <f>ROUND(E23*P23,2)</f>
        <v>0</v>
      </c>
      <c r="R23" s="234" t="s">
        <v>185</v>
      </c>
      <c r="S23" s="234" t="s">
        <v>128</v>
      </c>
      <c r="T23" s="235" t="s">
        <v>128</v>
      </c>
      <c r="U23" s="219">
        <v>8.7999999999999995E-2</v>
      </c>
      <c r="V23" s="219">
        <f>ROUND(E23*U23,2)</f>
        <v>11.4</v>
      </c>
      <c r="W23" s="219"/>
      <c r="X23" s="219" t="s">
        <v>151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52" t="s">
        <v>193</v>
      </c>
      <c r="D24" s="250"/>
      <c r="E24" s="250"/>
      <c r="F24" s="250"/>
      <c r="G24" s="250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187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7" t="str">
        <f>C24</f>
        <v>s přemístěním výkopku v příčných profilech na vzdálenost do 15 m nebo s naložením na dopravní prostředek.</v>
      </c>
      <c r="BB24" s="210"/>
      <c r="BC24" s="210"/>
      <c r="BD24" s="210"/>
      <c r="BE24" s="210"/>
      <c r="BF24" s="210"/>
      <c r="BG24" s="210"/>
      <c r="BH24" s="210"/>
    </row>
    <row r="25" spans="1:60" outlineLevel="1">
      <c r="A25" s="217"/>
      <c r="B25" s="218"/>
      <c r="C25" s="245" t="s">
        <v>201</v>
      </c>
      <c r="D25" s="220"/>
      <c r="E25" s="221">
        <v>129.52000000000001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134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17"/>
      <c r="B26" s="218"/>
      <c r="C26" s="246"/>
      <c r="D26" s="239"/>
      <c r="E26" s="239"/>
      <c r="F26" s="239"/>
      <c r="G26" s="23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135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29">
        <v>4</v>
      </c>
      <c r="B27" s="230" t="s">
        <v>202</v>
      </c>
      <c r="C27" s="242" t="s">
        <v>203</v>
      </c>
      <c r="D27" s="231" t="s">
        <v>184</v>
      </c>
      <c r="E27" s="232">
        <v>151.93700000000001</v>
      </c>
      <c r="F27" s="233"/>
      <c r="G27" s="234">
        <f>ROUND(E27*F27,2)</f>
        <v>0</v>
      </c>
      <c r="H27" s="233"/>
      <c r="I27" s="234">
        <f>ROUND(E27*H27,2)</f>
        <v>0</v>
      </c>
      <c r="J27" s="233"/>
      <c r="K27" s="234">
        <f>ROUND(E27*J27,2)</f>
        <v>0</v>
      </c>
      <c r="L27" s="234">
        <v>21</v>
      </c>
      <c r="M27" s="234">
        <f>G27*(1+L27/100)</f>
        <v>0</v>
      </c>
      <c r="N27" s="234">
        <v>0</v>
      </c>
      <c r="O27" s="234">
        <f>ROUND(E27*N27,2)</f>
        <v>0</v>
      </c>
      <c r="P27" s="234">
        <v>0</v>
      </c>
      <c r="Q27" s="234">
        <f>ROUND(E27*P27,2)</f>
        <v>0</v>
      </c>
      <c r="R27" s="234" t="s">
        <v>185</v>
      </c>
      <c r="S27" s="234" t="s">
        <v>128</v>
      </c>
      <c r="T27" s="235" t="s">
        <v>128</v>
      </c>
      <c r="U27" s="219">
        <v>0.26666000000000001</v>
      </c>
      <c r="V27" s="219">
        <f>ROUND(E27*U27,2)</f>
        <v>40.520000000000003</v>
      </c>
      <c r="W27" s="219"/>
      <c r="X27" s="219" t="s">
        <v>151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33.75" outlineLevel="1">
      <c r="A28" s="217"/>
      <c r="B28" s="218"/>
      <c r="C28" s="252" t="s">
        <v>204</v>
      </c>
      <c r="D28" s="250"/>
      <c r="E28" s="250"/>
      <c r="F28" s="250"/>
      <c r="G28" s="250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187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37" t="str">
        <f>C28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8" s="210"/>
      <c r="BC28" s="210"/>
      <c r="BD28" s="210"/>
      <c r="BE28" s="210"/>
      <c r="BF28" s="210"/>
      <c r="BG28" s="210"/>
      <c r="BH28" s="210"/>
    </row>
    <row r="29" spans="1:60" outlineLevel="1">
      <c r="A29" s="217"/>
      <c r="B29" s="218"/>
      <c r="C29" s="245" t="s">
        <v>205</v>
      </c>
      <c r="D29" s="220"/>
      <c r="E29" s="221">
        <v>98.23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134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45" t="s">
        <v>206</v>
      </c>
      <c r="D30" s="220"/>
      <c r="E30" s="221">
        <v>26.35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134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45" t="s">
        <v>207</v>
      </c>
      <c r="D31" s="220"/>
      <c r="E31" s="221">
        <v>7.05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134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17"/>
      <c r="B32" s="218"/>
      <c r="C32" s="245" t="s">
        <v>208</v>
      </c>
      <c r="D32" s="220"/>
      <c r="E32" s="221">
        <v>20.306999999999999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134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46"/>
      <c r="D33" s="239"/>
      <c r="E33" s="239"/>
      <c r="F33" s="239"/>
      <c r="G33" s="23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135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29">
        <v>5</v>
      </c>
      <c r="B34" s="230" t="s">
        <v>209</v>
      </c>
      <c r="C34" s="242" t="s">
        <v>210</v>
      </c>
      <c r="D34" s="231" t="s">
        <v>211</v>
      </c>
      <c r="E34" s="232">
        <v>140</v>
      </c>
      <c r="F34" s="233"/>
      <c r="G34" s="234">
        <f>ROUND(E34*F34,2)</f>
        <v>0</v>
      </c>
      <c r="H34" s="233"/>
      <c r="I34" s="234">
        <f>ROUND(E34*H34,2)</f>
        <v>0</v>
      </c>
      <c r="J34" s="233"/>
      <c r="K34" s="234">
        <f>ROUND(E34*J34,2)</f>
        <v>0</v>
      </c>
      <c r="L34" s="234">
        <v>21</v>
      </c>
      <c r="M34" s="234">
        <f>G34*(1+L34/100)</f>
        <v>0</v>
      </c>
      <c r="N34" s="234">
        <v>0</v>
      </c>
      <c r="O34" s="234">
        <f>ROUND(E34*N34,2)</f>
        <v>0</v>
      </c>
      <c r="P34" s="234">
        <v>0</v>
      </c>
      <c r="Q34" s="234">
        <f>ROUND(E34*P34,2)</f>
        <v>0</v>
      </c>
      <c r="R34" s="234"/>
      <c r="S34" s="234" t="s">
        <v>128</v>
      </c>
      <c r="T34" s="235" t="s">
        <v>212</v>
      </c>
      <c r="U34" s="219">
        <v>0</v>
      </c>
      <c r="V34" s="219">
        <f>ROUND(E34*U34,2)</f>
        <v>0</v>
      </c>
      <c r="W34" s="219"/>
      <c r="X34" s="219" t="s">
        <v>213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214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17"/>
      <c r="B35" s="218"/>
      <c r="C35" s="245" t="s">
        <v>215</v>
      </c>
      <c r="D35" s="220"/>
      <c r="E35" s="221">
        <v>140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134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46"/>
      <c r="D36" s="239"/>
      <c r="E36" s="239"/>
      <c r="F36" s="239"/>
      <c r="G36" s="23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135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29">
        <v>6</v>
      </c>
      <c r="B37" s="230" t="s">
        <v>216</v>
      </c>
      <c r="C37" s="242" t="s">
        <v>217</v>
      </c>
      <c r="D37" s="231" t="s">
        <v>218</v>
      </c>
      <c r="E37" s="232">
        <v>3</v>
      </c>
      <c r="F37" s="233"/>
      <c r="G37" s="234">
        <f>ROUND(E37*F37,2)</f>
        <v>0</v>
      </c>
      <c r="H37" s="233"/>
      <c r="I37" s="234">
        <f>ROUND(E37*H37,2)</f>
        <v>0</v>
      </c>
      <c r="J37" s="233"/>
      <c r="K37" s="234">
        <f>ROUND(E37*J37,2)</f>
        <v>0</v>
      </c>
      <c r="L37" s="234">
        <v>21</v>
      </c>
      <c r="M37" s="234">
        <f>G37*(1+L37/100)</f>
        <v>0</v>
      </c>
      <c r="N37" s="234">
        <v>0</v>
      </c>
      <c r="O37" s="234">
        <f>ROUND(E37*N37,2)</f>
        <v>0</v>
      </c>
      <c r="P37" s="234">
        <v>0</v>
      </c>
      <c r="Q37" s="234">
        <f>ROUND(E37*P37,2)</f>
        <v>0</v>
      </c>
      <c r="R37" s="234"/>
      <c r="S37" s="234" t="s">
        <v>128</v>
      </c>
      <c r="T37" s="235" t="s">
        <v>219</v>
      </c>
      <c r="U37" s="219">
        <v>0</v>
      </c>
      <c r="V37" s="219">
        <f>ROUND(E37*U37,2)</f>
        <v>0</v>
      </c>
      <c r="W37" s="219"/>
      <c r="X37" s="219" t="s">
        <v>213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214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17"/>
      <c r="B38" s="218"/>
      <c r="C38" s="243" t="s">
        <v>220</v>
      </c>
      <c r="D38" s="236"/>
      <c r="E38" s="236"/>
      <c r="F38" s="236"/>
      <c r="G38" s="236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132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7" t="str">
        <f>C38</f>
        <v>Kácení stromů se měří v [ks] poražených stromů (průměr stromů se měří v místě řezu) a zahrnuje zejména:</v>
      </c>
      <c r="BB38" s="210"/>
      <c r="BC38" s="210"/>
      <c r="BD38" s="210"/>
      <c r="BE38" s="210"/>
      <c r="BF38" s="210"/>
      <c r="BG38" s="210"/>
      <c r="BH38" s="210"/>
    </row>
    <row r="39" spans="1:60" outlineLevel="1">
      <c r="A39" s="217"/>
      <c r="B39" s="218"/>
      <c r="C39" s="244" t="s">
        <v>221</v>
      </c>
      <c r="D39" s="238"/>
      <c r="E39" s="238"/>
      <c r="F39" s="238"/>
      <c r="G39" s="238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132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44" t="s">
        <v>222</v>
      </c>
      <c r="D40" s="238"/>
      <c r="E40" s="238"/>
      <c r="F40" s="238"/>
      <c r="G40" s="238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132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44" t="s">
        <v>223</v>
      </c>
      <c r="D41" s="238"/>
      <c r="E41" s="238"/>
      <c r="F41" s="238"/>
      <c r="G41" s="238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132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44" t="s">
        <v>224</v>
      </c>
      <c r="D42" s="238"/>
      <c r="E42" s="238"/>
      <c r="F42" s="238"/>
      <c r="G42" s="238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132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44" t="s">
        <v>225</v>
      </c>
      <c r="D43" s="238"/>
      <c r="E43" s="238"/>
      <c r="F43" s="238"/>
      <c r="G43" s="238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132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44" t="s">
        <v>226</v>
      </c>
      <c r="D44" s="238"/>
      <c r="E44" s="238"/>
      <c r="F44" s="238"/>
      <c r="G44" s="238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132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44" t="s">
        <v>227</v>
      </c>
      <c r="D45" s="238"/>
      <c r="E45" s="238"/>
      <c r="F45" s="238"/>
      <c r="G45" s="238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132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17"/>
      <c r="B46" s="218"/>
      <c r="C46" s="244" t="s">
        <v>228</v>
      </c>
      <c r="D46" s="238"/>
      <c r="E46" s="238"/>
      <c r="F46" s="238"/>
      <c r="G46" s="238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132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17"/>
      <c r="B47" s="218"/>
      <c r="C47" s="245" t="s">
        <v>72</v>
      </c>
      <c r="D47" s="220"/>
      <c r="E47" s="221">
        <v>3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134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46"/>
      <c r="D48" s="239"/>
      <c r="E48" s="239"/>
      <c r="F48" s="239"/>
      <c r="G48" s="23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135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29">
        <v>7</v>
      </c>
      <c r="B49" s="230" t="s">
        <v>229</v>
      </c>
      <c r="C49" s="242" t="s">
        <v>230</v>
      </c>
      <c r="D49" s="231" t="s">
        <v>184</v>
      </c>
      <c r="E49" s="232">
        <v>151.93700000000001</v>
      </c>
      <c r="F49" s="233"/>
      <c r="G49" s="234">
        <f>ROUND(E49*F49,2)</f>
        <v>0</v>
      </c>
      <c r="H49" s="233"/>
      <c r="I49" s="234">
        <f>ROUND(E49*H49,2)</f>
        <v>0</v>
      </c>
      <c r="J49" s="233"/>
      <c r="K49" s="234">
        <f>ROUND(E49*J49,2)</f>
        <v>0</v>
      </c>
      <c r="L49" s="234">
        <v>21</v>
      </c>
      <c r="M49" s="234">
        <f>G49*(1+L49/100)</f>
        <v>0</v>
      </c>
      <c r="N49" s="234">
        <v>0</v>
      </c>
      <c r="O49" s="234">
        <f>ROUND(E49*N49,2)</f>
        <v>0</v>
      </c>
      <c r="P49" s="234">
        <v>0</v>
      </c>
      <c r="Q49" s="234">
        <f>ROUND(E49*P49,2)</f>
        <v>0</v>
      </c>
      <c r="R49" s="234" t="s">
        <v>185</v>
      </c>
      <c r="S49" s="234" t="s">
        <v>128</v>
      </c>
      <c r="T49" s="235" t="s">
        <v>128</v>
      </c>
      <c r="U49" s="219">
        <v>4.3099999999999999E-2</v>
      </c>
      <c r="V49" s="219">
        <f>ROUND(E49*U49,2)</f>
        <v>6.55</v>
      </c>
      <c r="W49" s="219"/>
      <c r="X49" s="219" t="s">
        <v>151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33.75" outlineLevel="1">
      <c r="A50" s="217"/>
      <c r="B50" s="218"/>
      <c r="C50" s="252" t="s">
        <v>204</v>
      </c>
      <c r="D50" s="250"/>
      <c r="E50" s="250"/>
      <c r="F50" s="250"/>
      <c r="G50" s="250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187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37" t="str">
        <f>C50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0" s="210"/>
      <c r="BC50" s="210"/>
      <c r="BD50" s="210"/>
      <c r="BE50" s="210"/>
      <c r="BF50" s="210"/>
      <c r="BG50" s="210"/>
      <c r="BH50" s="210"/>
    </row>
    <row r="51" spans="1:60" outlineLevel="1">
      <c r="A51" s="217"/>
      <c r="B51" s="218"/>
      <c r="C51" s="245" t="s">
        <v>231</v>
      </c>
      <c r="D51" s="220"/>
      <c r="E51" s="221">
        <v>151.93700000000001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134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>
      <c r="A52" s="217"/>
      <c r="B52" s="218"/>
      <c r="C52" s="246"/>
      <c r="D52" s="239"/>
      <c r="E52" s="239"/>
      <c r="F52" s="239"/>
      <c r="G52" s="23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135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>
      <c r="A53" s="229">
        <v>8</v>
      </c>
      <c r="B53" s="230" t="s">
        <v>232</v>
      </c>
      <c r="C53" s="242" t="s">
        <v>233</v>
      </c>
      <c r="D53" s="231" t="s">
        <v>184</v>
      </c>
      <c r="E53" s="232">
        <v>9.42</v>
      </c>
      <c r="F53" s="233"/>
      <c r="G53" s="234">
        <f>ROUND(E53*F53,2)</f>
        <v>0</v>
      </c>
      <c r="H53" s="233"/>
      <c r="I53" s="234">
        <f>ROUND(E53*H53,2)</f>
        <v>0</v>
      </c>
      <c r="J53" s="233"/>
      <c r="K53" s="234">
        <f>ROUND(E53*J53,2)</f>
        <v>0</v>
      </c>
      <c r="L53" s="234">
        <v>21</v>
      </c>
      <c r="M53" s="234">
        <f>G53*(1+L53/100)</f>
        <v>0</v>
      </c>
      <c r="N53" s="234">
        <v>0</v>
      </c>
      <c r="O53" s="234">
        <f>ROUND(E53*N53,2)</f>
        <v>0</v>
      </c>
      <c r="P53" s="234">
        <v>0</v>
      </c>
      <c r="Q53" s="234">
        <f>ROUND(E53*P53,2)</f>
        <v>0</v>
      </c>
      <c r="R53" s="234" t="s">
        <v>185</v>
      </c>
      <c r="S53" s="234" t="s">
        <v>128</v>
      </c>
      <c r="T53" s="235" t="s">
        <v>128</v>
      </c>
      <c r="U53" s="219">
        <v>3.1309999999999998</v>
      </c>
      <c r="V53" s="219">
        <f>ROUND(E53*U53,2)</f>
        <v>29.49</v>
      </c>
      <c r="W53" s="219"/>
      <c r="X53" s="219" t="s">
        <v>151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33.75" outlineLevel="1">
      <c r="A54" s="217"/>
      <c r="B54" s="218"/>
      <c r="C54" s="252" t="s">
        <v>234</v>
      </c>
      <c r="D54" s="250"/>
      <c r="E54" s="250"/>
      <c r="F54" s="250"/>
      <c r="G54" s="250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187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37" t="str">
        <f>C54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45" t="s">
        <v>235</v>
      </c>
      <c r="D55" s="220"/>
      <c r="E55" s="221">
        <v>9.42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134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17"/>
      <c r="B56" s="218"/>
      <c r="C56" s="246"/>
      <c r="D56" s="239"/>
      <c r="E56" s="239"/>
      <c r="F56" s="239"/>
      <c r="G56" s="23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135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>
      <c r="A57" s="229">
        <v>9</v>
      </c>
      <c r="B57" s="230" t="s">
        <v>236</v>
      </c>
      <c r="C57" s="242" t="s">
        <v>237</v>
      </c>
      <c r="D57" s="231" t="s">
        <v>184</v>
      </c>
      <c r="E57" s="232">
        <v>9.42</v>
      </c>
      <c r="F57" s="233"/>
      <c r="G57" s="234">
        <f>ROUND(E57*F57,2)</f>
        <v>0</v>
      </c>
      <c r="H57" s="233"/>
      <c r="I57" s="234">
        <f>ROUND(E57*H57,2)</f>
        <v>0</v>
      </c>
      <c r="J57" s="233"/>
      <c r="K57" s="234">
        <f>ROUND(E57*J57,2)</f>
        <v>0</v>
      </c>
      <c r="L57" s="234">
        <v>21</v>
      </c>
      <c r="M57" s="234">
        <f>G57*(1+L57/100)</f>
        <v>0</v>
      </c>
      <c r="N57" s="234">
        <v>0</v>
      </c>
      <c r="O57" s="234">
        <f>ROUND(E57*N57,2)</f>
        <v>0</v>
      </c>
      <c r="P57" s="234">
        <v>0</v>
      </c>
      <c r="Q57" s="234">
        <f>ROUND(E57*P57,2)</f>
        <v>0</v>
      </c>
      <c r="R57" s="234" t="s">
        <v>185</v>
      </c>
      <c r="S57" s="234" t="s">
        <v>128</v>
      </c>
      <c r="T57" s="235" t="s">
        <v>128</v>
      </c>
      <c r="U57" s="219">
        <v>0.47399999999999998</v>
      </c>
      <c r="V57" s="219">
        <f>ROUND(E57*U57,2)</f>
        <v>4.47</v>
      </c>
      <c r="W57" s="219"/>
      <c r="X57" s="219" t="s">
        <v>151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152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33.75" outlineLevel="1">
      <c r="A58" s="217"/>
      <c r="B58" s="218"/>
      <c r="C58" s="252" t="s">
        <v>234</v>
      </c>
      <c r="D58" s="250"/>
      <c r="E58" s="250"/>
      <c r="F58" s="250"/>
      <c r="G58" s="250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187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37" t="str">
        <f>C58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58" s="210"/>
      <c r="BC58" s="210"/>
      <c r="BD58" s="210"/>
      <c r="BE58" s="210"/>
      <c r="BF58" s="210"/>
      <c r="BG58" s="210"/>
      <c r="BH58" s="210"/>
    </row>
    <row r="59" spans="1:60" outlineLevel="1">
      <c r="A59" s="217"/>
      <c r="B59" s="218"/>
      <c r="C59" s="245" t="s">
        <v>238</v>
      </c>
      <c r="D59" s="220"/>
      <c r="E59" s="221">
        <v>9.42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134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>
      <c r="A60" s="217"/>
      <c r="B60" s="218"/>
      <c r="C60" s="246"/>
      <c r="D60" s="239"/>
      <c r="E60" s="239"/>
      <c r="F60" s="239"/>
      <c r="G60" s="23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135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>
      <c r="A61" s="229">
        <v>10</v>
      </c>
      <c r="B61" s="230" t="s">
        <v>239</v>
      </c>
      <c r="C61" s="242" t="s">
        <v>240</v>
      </c>
      <c r="D61" s="231" t="s">
        <v>184</v>
      </c>
      <c r="E61" s="232">
        <v>19.48</v>
      </c>
      <c r="F61" s="233"/>
      <c r="G61" s="234">
        <f>ROUND(E61*F61,2)</f>
        <v>0</v>
      </c>
      <c r="H61" s="233"/>
      <c r="I61" s="234">
        <f>ROUND(E61*H61,2)</f>
        <v>0</v>
      </c>
      <c r="J61" s="233"/>
      <c r="K61" s="234">
        <f>ROUND(E61*J61,2)</f>
        <v>0</v>
      </c>
      <c r="L61" s="234">
        <v>21</v>
      </c>
      <c r="M61" s="234">
        <f>G61*(1+L61/100)</f>
        <v>0</v>
      </c>
      <c r="N61" s="234">
        <v>0</v>
      </c>
      <c r="O61" s="234">
        <f>ROUND(E61*N61,2)</f>
        <v>0</v>
      </c>
      <c r="P61" s="234">
        <v>0</v>
      </c>
      <c r="Q61" s="234">
        <f>ROUND(E61*P61,2)</f>
        <v>0</v>
      </c>
      <c r="R61" s="234" t="s">
        <v>185</v>
      </c>
      <c r="S61" s="234" t="s">
        <v>128</v>
      </c>
      <c r="T61" s="235" t="s">
        <v>128</v>
      </c>
      <c r="U61" s="219">
        <v>3.5329999999999999</v>
      </c>
      <c r="V61" s="219">
        <f>ROUND(E61*U61,2)</f>
        <v>68.819999999999993</v>
      </c>
      <c r="W61" s="219"/>
      <c r="X61" s="219" t="s">
        <v>151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17"/>
      <c r="B62" s="218"/>
      <c r="C62" s="252" t="s">
        <v>241</v>
      </c>
      <c r="D62" s="250"/>
      <c r="E62" s="250"/>
      <c r="F62" s="250"/>
      <c r="G62" s="250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187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17"/>
      <c r="B63" s="218"/>
      <c r="C63" s="245" t="s">
        <v>242</v>
      </c>
      <c r="D63" s="220"/>
      <c r="E63" s="221">
        <v>8.52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134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>
      <c r="A64" s="217"/>
      <c r="B64" s="218"/>
      <c r="C64" s="245" t="s">
        <v>243</v>
      </c>
      <c r="D64" s="220"/>
      <c r="E64" s="221">
        <v>3.6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134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17"/>
      <c r="B65" s="218"/>
      <c r="C65" s="245" t="s">
        <v>244</v>
      </c>
      <c r="D65" s="220"/>
      <c r="E65" s="221">
        <v>3.36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134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17"/>
      <c r="B66" s="218"/>
      <c r="C66" s="245" t="s">
        <v>245</v>
      </c>
      <c r="D66" s="220"/>
      <c r="E66" s="221">
        <v>4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134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>
      <c r="A67" s="217"/>
      <c r="B67" s="218"/>
      <c r="C67" s="246"/>
      <c r="D67" s="239"/>
      <c r="E67" s="239"/>
      <c r="F67" s="239"/>
      <c r="G67" s="23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135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>
      <c r="A68" s="229">
        <v>11</v>
      </c>
      <c r="B68" s="230" t="s">
        <v>246</v>
      </c>
      <c r="C68" s="242" t="s">
        <v>247</v>
      </c>
      <c r="D68" s="231" t="s">
        <v>184</v>
      </c>
      <c r="E68" s="232">
        <v>192.61799999999999</v>
      </c>
      <c r="F68" s="233"/>
      <c r="G68" s="234">
        <f>ROUND(E68*F68,2)</f>
        <v>0</v>
      </c>
      <c r="H68" s="233"/>
      <c r="I68" s="234">
        <f>ROUND(E68*H68,2)</f>
        <v>0</v>
      </c>
      <c r="J68" s="233"/>
      <c r="K68" s="234">
        <f>ROUND(E68*J68,2)</f>
        <v>0</v>
      </c>
      <c r="L68" s="234">
        <v>21</v>
      </c>
      <c r="M68" s="234">
        <f>G68*(1+L68/100)</f>
        <v>0</v>
      </c>
      <c r="N68" s="234">
        <v>0</v>
      </c>
      <c r="O68" s="234">
        <f>ROUND(E68*N68,2)</f>
        <v>0</v>
      </c>
      <c r="P68" s="234">
        <v>0</v>
      </c>
      <c r="Q68" s="234">
        <f>ROUND(E68*P68,2)</f>
        <v>0</v>
      </c>
      <c r="R68" s="234" t="s">
        <v>185</v>
      </c>
      <c r="S68" s="234" t="s">
        <v>128</v>
      </c>
      <c r="T68" s="235" t="s">
        <v>128</v>
      </c>
      <c r="U68" s="219">
        <v>0.34499999999999997</v>
      </c>
      <c r="V68" s="219">
        <f>ROUND(E68*U68,2)</f>
        <v>66.45</v>
      </c>
      <c r="W68" s="219"/>
      <c r="X68" s="219" t="s">
        <v>151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17"/>
      <c r="B69" s="218"/>
      <c r="C69" s="252" t="s">
        <v>248</v>
      </c>
      <c r="D69" s="250"/>
      <c r="E69" s="250"/>
      <c r="F69" s="250"/>
      <c r="G69" s="250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187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37" t="str">
        <f>C69</f>
        <v>bez naložení do dopravní nádoby, ale s vyprázdněním dopravní nádoby na hromadu nebo na dopravní prostředek,</v>
      </c>
      <c r="BB69" s="210"/>
      <c r="BC69" s="210"/>
      <c r="BD69" s="210"/>
      <c r="BE69" s="210"/>
      <c r="BF69" s="210"/>
      <c r="BG69" s="210"/>
      <c r="BH69" s="210"/>
    </row>
    <row r="70" spans="1:60" outlineLevel="1">
      <c r="A70" s="217"/>
      <c r="B70" s="218"/>
      <c r="C70" s="245" t="s">
        <v>231</v>
      </c>
      <c r="D70" s="220"/>
      <c r="E70" s="221">
        <v>151.93700000000001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134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>
      <c r="A71" s="217"/>
      <c r="B71" s="218"/>
      <c r="C71" s="245" t="s">
        <v>249</v>
      </c>
      <c r="D71" s="220"/>
      <c r="E71" s="221">
        <v>40.680999999999997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134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17"/>
      <c r="B72" s="218"/>
      <c r="C72" s="246"/>
      <c r="D72" s="239"/>
      <c r="E72" s="239"/>
      <c r="F72" s="239"/>
      <c r="G72" s="23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135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>
      <c r="A73" s="229">
        <v>12</v>
      </c>
      <c r="B73" s="230" t="s">
        <v>250</v>
      </c>
      <c r="C73" s="242" t="s">
        <v>251</v>
      </c>
      <c r="D73" s="231" t="s">
        <v>184</v>
      </c>
      <c r="E73" s="232">
        <v>493.61500000000001</v>
      </c>
      <c r="F73" s="233"/>
      <c r="G73" s="234">
        <f>ROUND(E73*F73,2)</f>
        <v>0</v>
      </c>
      <c r="H73" s="233"/>
      <c r="I73" s="234">
        <f>ROUND(E73*H73,2)</f>
        <v>0</v>
      </c>
      <c r="J73" s="233"/>
      <c r="K73" s="234">
        <f>ROUND(E73*J73,2)</f>
        <v>0</v>
      </c>
      <c r="L73" s="234">
        <v>21</v>
      </c>
      <c r="M73" s="234">
        <f>G73*(1+L73/100)</f>
        <v>0</v>
      </c>
      <c r="N73" s="234">
        <v>0</v>
      </c>
      <c r="O73" s="234">
        <f>ROUND(E73*N73,2)</f>
        <v>0</v>
      </c>
      <c r="P73" s="234">
        <v>0</v>
      </c>
      <c r="Q73" s="234">
        <f>ROUND(E73*P73,2)</f>
        <v>0</v>
      </c>
      <c r="R73" s="234" t="s">
        <v>185</v>
      </c>
      <c r="S73" s="234" t="s">
        <v>128</v>
      </c>
      <c r="T73" s="235" t="s">
        <v>128</v>
      </c>
      <c r="U73" s="219">
        <v>1.0999999999999999E-2</v>
      </c>
      <c r="V73" s="219">
        <f>ROUND(E73*U73,2)</f>
        <v>5.43</v>
      </c>
      <c r="W73" s="219"/>
      <c r="X73" s="219" t="s">
        <v>151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>
      <c r="A74" s="217"/>
      <c r="B74" s="218"/>
      <c r="C74" s="252" t="s">
        <v>252</v>
      </c>
      <c r="D74" s="250"/>
      <c r="E74" s="250"/>
      <c r="F74" s="250"/>
      <c r="G74" s="250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187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>
      <c r="A75" s="217"/>
      <c r="B75" s="218"/>
      <c r="C75" s="245" t="s">
        <v>253</v>
      </c>
      <c r="D75" s="220"/>
      <c r="E75" s="221">
        <v>306.35975000000002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134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17"/>
      <c r="B76" s="218"/>
      <c r="C76" s="245" t="s">
        <v>254</v>
      </c>
      <c r="D76" s="220"/>
      <c r="E76" s="221">
        <v>187.25524999999999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134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>
      <c r="A77" s="217"/>
      <c r="B77" s="218"/>
      <c r="C77" s="246"/>
      <c r="D77" s="239"/>
      <c r="E77" s="239"/>
      <c r="F77" s="239"/>
      <c r="G77" s="23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135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>
      <c r="A78" s="229">
        <v>13</v>
      </c>
      <c r="B78" s="230" t="s">
        <v>255</v>
      </c>
      <c r="C78" s="242" t="s">
        <v>256</v>
      </c>
      <c r="D78" s="231" t="s">
        <v>184</v>
      </c>
      <c r="E78" s="232">
        <v>166.91024999999999</v>
      </c>
      <c r="F78" s="233"/>
      <c r="G78" s="234">
        <f>ROUND(E78*F78,2)</f>
        <v>0</v>
      </c>
      <c r="H78" s="233"/>
      <c r="I78" s="234">
        <f>ROUND(E78*H78,2)</f>
        <v>0</v>
      </c>
      <c r="J78" s="233"/>
      <c r="K78" s="234">
        <f>ROUND(E78*J78,2)</f>
        <v>0</v>
      </c>
      <c r="L78" s="234">
        <v>21</v>
      </c>
      <c r="M78" s="234">
        <f>G78*(1+L78/100)</f>
        <v>0</v>
      </c>
      <c r="N78" s="234">
        <v>0</v>
      </c>
      <c r="O78" s="234">
        <f>ROUND(E78*N78,2)</f>
        <v>0</v>
      </c>
      <c r="P78" s="234">
        <v>0</v>
      </c>
      <c r="Q78" s="234">
        <f>ROUND(E78*P78,2)</f>
        <v>0</v>
      </c>
      <c r="R78" s="234" t="s">
        <v>185</v>
      </c>
      <c r="S78" s="234" t="s">
        <v>128</v>
      </c>
      <c r="T78" s="235" t="s">
        <v>128</v>
      </c>
      <c r="U78" s="219">
        <v>1.0999999999999999E-2</v>
      </c>
      <c r="V78" s="219">
        <f>ROUND(E78*U78,2)</f>
        <v>1.84</v>
      </c>
      <c r="W78" s="219"/>
      <c r="X78" s="219" t="s">
        <v>151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>
      <c r="A79" s="217"/>
      <c r="B79" s="218"/>
      <c r="C79" s="252" t="s">
        <v>252</v>
      </c>
      <c r="D79" s="250"/>
      <c r="E79" s="250"/>
      <c r="F79" s="250"/>
      <c r="G79" s="250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187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>
      <c r="A80" s="217"/>
      <c r="B80" s="218"/>
      <c r="C80" s="245" t="s">
        <v>257</v>
      </c>
      <c r="D80" s="220"/>
      <c r="E80" s="221">
        <v>119.10375000000001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134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>
      <c r="A81" s="217"/>
      <c r="B81" s="218"/>
      <c r="C81" s="245" t="s">
        <v>258</v>
      </c>
      <c r="D81" s="220"/>
      <c r="E81" s="221">
        <v>47.8065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134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>
      <c r="A82" s="217"/>
      <c r="B82" s="218"/>
      <c r="C82" s="246"/>
      <c r="D82" s="239"/>
      <c r="E82" s="239"/>
      <c r="F82" s="239"/>
      <c r="G82" s="23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135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33.75" outlineLevel="1">
      <c r="A83" s="229">
        <v>14</v>
      </c>
      <c r="B83" s="230" t="s">
        <v>259</v>
      </c>
      <c r="C83" s="242" t="s">
        <v>260</v>
      </c>
      <c r="D83" s="231" t="s">
        <v>184</v>
      </c>
      <c r="E83" s="232">
        <v>834.55</v>
      </c>
      <c r="F83" s="233"/>
      <c r="G83" s="234">
        <f>ROUND(E83*F83,2)</f>
        <v>0</v>
      </c>
      <c r="H83" s="233"/>
      <c r="I83" s="234">
        <f>ROUND(E83*H83,2)</f>
        <v>0</v>
      </c>
      <c r="J83" s="233"/>
      <c r="K83" s="234">
        <f>ROUND(E83*J83,2)</f>
        <v>0</v>
      </c>
      <c r="L83" s="234">
        <v>21</v>
      </c>
      <c r="M83" s="234">
        <f>G83*(1+L83/100)</f>
        <v>0</v>
      </c>
      <c r="N83" s="234">
        <v>0</v>
      </c>
      <c r="O83" s="234">
        <f>ROUND(E83*N83,2)</f>
        <v>0</v>
      </c>
      <c r="P83" s="234">
        <v>0</v>
      </c>
      <c r="Q83" s="234">
        <f>ROUND(E83*P83,2)</f>
        <v>0</v>
      </c>
      <c r="R83" s="234" t="s">
        <v>185</v>
      </c>
      <c r="S83" s="234" t="s">
        <v>128</v>
      </c>
      <c r="T83" s="235" t="s">
        <v>128</v>
      </c>
      <c r="U83" s="219">
        <v>0</v>
      </c>
      <c r="V83" s="219">
        <f>ROUND(E83*U83,2)</f>
        <v>0</v>
      </c>
      <c r="W83" s="219"/>
      <c r="X83" s="219" t="s">
        <v>151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17"/>
      <c r="B84" s="218"/>
      <c r="C84" s="252" t="s">
        <v>252</v>
      </c>
      <c r="D84" s="250"/>
      <c r="E84" s="250"/>
      <c r="F84" s="250"/>
      <c r="G84" s="250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187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>
      <c r="A85" s="217"/>
      <c r="B85" s="218"/>
      <c r="C85" s="245" t="s">
        <v>261</v>
      </c>
      <c r="D85" s="220"/>
      <c r="E85" s="221">
        <v>834.55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134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>
      <c r="A86" s="217"/>
      <c r="B86" s="218"/>
      <c r="C86" s="246"/>
      <c r="D86" s="239"/>
      <c r="E86" s="239"/>
      <c r="F86" s="239"/>
      <c r="G86" s="23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135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>
      <c r="A87" s="229">
        <v>15</v>
      </c>
      <c r="B87" s="230" t="s">
        <v>262</v>
      </c>
      <c r="C87" s="242" t="s">
        <v>263</v>
      </c>
      <c r="D87" s="231" t="s">
        <v>184</v>
      </c>
      <c r="E87" s="232">
        <v>8.52</v>
      </c>
      <c r="F87" s="233"/>
      <c r="G87" s="234">
        <f>ROUND(E87*F87,2)</f>
        <v>0</v>
      </c>
      <c r="H87" s="233"/>
      <c r="I87" s="234">
        <f>ROUND(E87*H87,2)</f>
        <v>0</v>
      </c>
      <c r="J87" s="233"/>
      <c r="K87" s="234">
        <f>ROUND(E87*J87,2)</f>
        <v>0</v>
      </c>
      <c r="L87" s="234">
        <v>21</v>
      </c>
      <c r="M87" s="234">
        <f>G87*(1+L87/100)</f>
        <v>0</v>
      </c>
      <c r="N87" s="234">
        <v>0</v>
      </c>
      <c r="O87" s="234">
        <f>ROUND(E87*N87,2)</f>
        <v>0</v>
      </c>
      <c r="P87" s="234">
        <v>0</v>
      </c>
      <c r="Q87" s="234">
        <f>ROUND(E87*P87,2)</f>
        <v>0</v>
      </c>
      <c r="R87" s="234" t="s">
        <v>185</v>
      </c>
      <c r="S87" s="234" t="s">
        <v>128</v>
      </c>
      <c r="T87" s="235" t="s">
        <v>128</v>
      </c>
      <c r="U87" s="219">
        <v>0.66800000000000004</v>
      </c>
      <c r="V87" s="219">
        <f>ROUND(E87*U87,2)</f>
        <v>5.69</v>
      </c>
      <c r="W87" s="219"/>
      <c r="X87" s="219" t="s">
        <v>151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17"/>
      <c r="B88" s="218"/>
      <c r="C88" s="252" t="s">
        <v>264</v>
      </c>
      <c r="D88" s="250"/>
      <c r="E88" s="250"/>
      <c r="F88" s="250"/>
      <c r="G88" s="250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187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17"/>
      <c r="B89" s="218"/>
      <c r="C89" s="245" t="s">
        <v>265</v>
      </c>
      <c r="D89" s="220"/>
      <c r="E89" s="221">
        <v>8.52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134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17"/>
      <c r="B90" s="218"/>
      <c r="C90" s="246"/>
      <c r="D90" s="239"/>
      <c r="E90" s="239"/>
      <c r="F90" s="239"/>
      <c r="G90" s="23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135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>
      <c r="A91" s="229">
        <v>16</v>
      </c>
      <c r="B91" s="230" t="s">
        <v>266</v>
      </c>
      <c r="C91" s="242" t="s">
        <v>267</v>
      </c>
      <c r="D91" s="231" t="s">
        <v>184</v>
      </c>
      <c r="E91" s="232">
        <v>8.52</v>
      </c>
      <c r="F91" s="233"/>
      <c r="G91" s="234">
        <f>ROUND(E91*F91,2)</f>
        <v>0</v>
      </c>
      <c r="H91" s="233"/>
      <c r="I91" s="234">
        <f>ROUND(E91*H91,2)</f>
        <v>0</v>
      </c>
      <c r="J91" s="233"/>
      <c r="K91" s="234">
        <f>ROUND(E91*J91,2)</f>
        <v>0</v>
      </c>
      <c r="L91" s="234">
        <v>21</v>
      </c>
      <c r="M91" s="234">
        <f>G91*(1+L91/100)</f>
        <v>0</v>
      </c>
      <c r="N91" s="234">
        <v>0</v>
      </c>
      <c r="O91" s="234">
        <f>ROUND(E91*N91,2)</f>
        <v>0</v>
      </c>
      <c r="P91" s="234">
        <v>0</v>
      </c>
      <c r="Q91" s="234">
        <f>ROUND(E91*P91,2)</f>
        <v>0</v>
      </c>
      <c r="R91" s="234" t="s">
        <v>185</v>
      </c>
      <c r="S91" s="234" t="s">
        <v>128</v>
      </c>
      <c r="T91" s="235" t="s">
        <v>128</v>
      </c>
      <c r="U91" s="219">
        <v>0.59099999999999997</v>
      </c>
      <c r="V91" s="219">
        <f>ROUND(E91*U91,2)</f>
        <v>5.04</v>
      </c>
      <c r="W91" s="219"/>
      <c r="X91" s="219" t="s">
        <v>151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152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>
      <c r="A92" s="217"/>
      <c r="B92" s="218"/>
      <c r="C92" s="252" t="s">
        <v>264</v>
      </c>
      <c r="D92" s="250"/>
      <c r="E92" s="250"/>
      <c r="F92" s="250"/>
      <c r="G92" s="250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187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17"/>
      <c r="B93" s="218"/>
      <c r="C93" s="245" t="s">
        <v>265</v>
      </c>
      <c r="D93" s="220"/>
      <c r="E93" s="221">
        <v>8.52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134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>
      <c r="A94" s="217"/>
      <c r="B94" s="218"/>
      <c r="C94" s="246"/>
      <c r="D94" s="239"/>
      <c r="E94" s="239"/>
      <c r="F94" s="239"/>
      <c r="G94" s="23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135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>
      <c r="A95" s="229">
        <v>17</v>
      </c>
      <c r="B95" s="230" t="s">
        <v>268</v>
      </c>
      <c r="C95" s="242" t="s">
        <v>269</v>
      </c>
      <c r="D95" s="231" t="s">
        <v>184</v>
      </c>
      <c r="E95" s="232">
        <v>306.35899999999998</v>
      </c>
      <c r="F95" s="233"/>
      <c r="G95" s="234">
        <f>ROUND(E95*F95,2)</f>
        <v>0</v>
      </c>
      <c r="H95" s="233"/>
      <c r="I95" s="234">
        <f>ROUND(E95*H95,2)</f>
        <v>0</v>
      </c>
      <c r="J95" s="233"/>
      <c r="K95" s="234">
        <f>ROUND(E95*J95,2)</f>
        <v>0</v>
      </c>
      <c r="L95" s="234">
        <v>21</v>
      </c>
      <c r="M95" s="234">
        <f>G95*(1+L95/100)</f>
        <v>0</v>
      </c>
      <c r="N95" s="234">
        <v>0</v>
      </c>
      <c r="O95" s="234">
        <f>ROUND(E95*N95,2)</f>
        <v>0</v>
      </c>
      <c r="P95" s="234">
        <v>0</v>
      </c>
      <c r="Q95" s="234">
        <f>ROUND(E95*P95,2)</f>
        <v>0</v>
      </c>
      <c r="R95" s="234" t="s">
        <v>185</v>
      </c>
      <c r="S95" s="234" t="s">
        <v>128</v>
      </c>
      <c r="T95" s="235" t="s">
        <v>128</v>
      </c>
      <c r="U95" s="219">
        <v>0.65200000000000002</v>
      </c>
      <c r="V95" s="219">
        <f>ROUND(E95*U95,2)</f>
        <v>199.75</v>
      </c>
      <c r="W95" s="219"/>
      <c r="X95" s="219" t="s">
        <v>151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152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>
      <c r="A96" s="217"/>
      <c r="B96" s="218"/>
      <c r="C96" s="245" t="s">
        <v>270</v>
      </c>
      <c r="D96" s="220"/>
      <c r="E96" s="221">
        <v>306.35899999999998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134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>
      <c r="A97" s="217"/>
      <c r="B97" s="218"/>
      <c r="C97" s="246"/>
      <c r="D97" s="239"/>
      <c r="E97" s="239"/>
      <c r="F97" s="239"/>
      <c r="G97" s="23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135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56.25" outlineLevel="1">
      <c r="A98" s="229">
        <v>18</v>
      </c>
      <c r="B98" s="230" t="s">
        <v>271</v>
      </c>
      <c r="C98" s="242" t="s">
        <v>272</v>
      </c>
      <c r="D98" s="231" t="s">
        <v>184</v>
      </c>
      <c r="E98" s="232">
        <v>126.6435</v>
      </c>
      <c r="F98" s="233"/>
      <c r="G98" s="234">
        <f>ROUND(E98*F98,2)</f>
        <v>0</v>
      </c>
      <c r="H98" s="233"/>
      <c r="I98" s="234">
        <f>ROUND(E98*H98,2)</f>
        <v>0</v>
      </c>
      <c r="J98" s="233"/>
      <c r="K98" s="234">
        <f>ROUND(E98*J98,2)</f>
        <v>0</v>
      </c>
      <c r="L98" s="234">
        <v>21</v>
      </c>
      <c r="M98" s="234">
        <f>G98*(1+L98/100)</f>
        <v>0</v>
      </c>
      <c r="N98" s="234">
        <v>0</v>
      </c>
      <c r="O98" s="234">
        <f>ROUND(E98*N98,2)</f>
        <v>0</v>
      </c>
      <c r="P98" s="234">
        <v>0</v>
      </c>
      <c r="Q98" s="234">
        <f>ROUND(E98*P98,2)</f>
        <v>0</v>
      </c>
      <c r="R98" s="234" t="s">
        <v>185</v>
      </c>
      <c r="S98" s="234" t="s">
        <v>128</v>
      </c>
      <c r="T98" s="235" t="s">
        <v>128</v>
      </c>
      <c r="U98" s="219">
        <v>8.5999999999999993E-2</v>
      </c>
      <c r="V98" s="219">
        <f>ROUND(E98*U98,2)</f>
        <v>10.89</v>
      </c>
      <c r="W98" s="219"/>
      <c r="X98" s="219" t="s">
        <v>151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152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>
      <c r="A99" s="217"/>
      <c r="B99" s="218"/>
      <c r="C99" s="252" t="s">
        <v>273</v>
      </c>
      <c r="D99" s="250"/>
      <c r="E99" s="250"/>
      <c r="F99" s="250"/>
      <c r="G99" s="250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187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>
      <c r="A100" s="217"/>
      <c r="B100" s="218"/>
      <c r="C100" s="245" t="s">
        <v>274</v>
      </c>
      <c r="D100" s="220"/>
      <c r="E100" s="221">
        <v>105.04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134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>
      <c r="A101" s="217"/>
      <c r="B101" s="218"/>
      <c r="C101" s="245" t="s">
        <v>275</v>
      </c>
      <c r="D101" s="220"/>
      <c r="E101" s="221">
        <v>21.6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134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>
      <c r="A102" s="217"/>
      <c r="B102" s="218"/>
      <c r="C102" s="246"/>
      <c r="D102" s="239"/>
      <c r="E102" s="239"/>
      <c r="F102" s="239"/>
      <c r="G102" s="23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135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1">
      <c r="A103" s="229">
        <v>19</v>
      </c>
      <c r="B103" s="230" t="s">
        <v>276</v>
      </c>
      <c r="C103" s="242" t="s">
        <v>277</v>
      </c>
      <c r="D103" s="231" t="s">
        <v>184</v>
      </c>
      <c r="E103" s="232">
        <v>53.65175</v>
      </c>
      <c r="F103" s="233"/>
      <c r="G103" s="234">
        <f>ROUND(E103*F103,2)</f>
        <v>0</v>
      </c>
      <c r="H103" s="233"/>
      <c r="I103" s="234">
        <f>ROUND(E103*H103,2)</f>
        <v>0</v>
      </c>
      <c r="J103" s="233"/>
      <c r="K103" s="234">
        <f>ROUND(E103*J103,2)</f>
        <v>0</v>
      </c>
      <c r="L103" s="234">
        <v>21</v>
      </c>
      <c r="M103" s="234">
        <f>G103*(1+L103/100)</f>
        <v>0</v>
      </c>
      <c r="N103" s="234">
        <v>0</v>
      </c>
      <c r="O103" s="234">
        <f>ROUND(E103*N103,2)</f>
        <v>0</v>
      </c>
      <c r="P103" s="234">
        <v>0</v>
      </c>
      <c r="Q103" s="234">
        <f>ROUND(E103*P103,2)</f>
        <v>0</v>
      </c>
      <c r="R103" s="234" t="s">
        <v>185</v>
      </c>
      <c r="S103" s="234" t="s">
        <v>128</v>
      </c>
      <c r="T103" s="235" t="s">
        <v>128</v>
      </c>
      <c r="U103" s="219">
        <v>1.1499999999999999</v>
      </c>
      <c r="V103" s="219">
        <f>ROUND(E103*U103,2)</f>
        <v>61.7</v>
      </c>
      <c r="W103" s="219"/>
      <c r="X103" s="219" t="s">
        <v>151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152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>
      <c r="A104" s="217"/>
      <c r="B104" s="218"/>
      <c r="C104" s="252" t="s">
        <v>278</v>
      </c>
      <c r="D104" s="250"/>
      <c r="E104" s="250"/>
      <c r="F104" s="250"/>
      <c r="G104" s="250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187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>
      <c r="A105" s="217"/>
      <c r="B105" s="218"/>
      <c r="C105" s="245" t="s">
        <v>279</v>
      </c>
      <c r="D105" s="220"/>
      <c r="E105" s="221">
        <v>0.9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134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>
      <c r="A106" s="217"/>
      <c r="B106" s="218"/>
      <c r="C106" s="245" t="s">
        <v>280</v>
      </c>
      <c r="D106" s="220"/>
      <c r="E106" s="221">
        <v>7.9</v>
      </c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134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>
      <c r="A107" s="217"/>
      <c r="B107" s="218"/>
      <c r="C107" s="245" t="s">
        <v>281</v>
      </c>
      <c r="D107" s="220"/>
      <c r="E107" s="221">
        <v>4.6399999999999997</v>
      </c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134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>
      <c r="A108" s="217"/>
      <c r="B108" s="218"/>
      <c r="C108" s="245" t="s">
        <v>282</v>
      </c>
      <c r="D108" s="220"/>
      <c r="E108" s="221">
        <v>5.04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134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>
      <c r="A109" s="217"/>
      <c r="B109" s="218"/>
      <c r="C109" s="245" t="s">
        <v>283</v>
      </c>
      <c r="D109" s="220"/>
      <c r="E109" s="221">
        <v>6.82</v>
      </c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134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>
      <c r="A110" s="217"/>
      <c r="B110" s="218"/>
      <c r="C110" s="245" t="s">
        <v>284</v>
      </c>
      <c r="D110" s="220"/>
      <c r="E110" s="221">
        <v>6.97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134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>
      <c r="A111" s="217"/>
      <c r="B111" s="218"/>
      <c r="C111" s="245" t="s">
        <v>285</v>
      </c>
      <c r="D111" s="220"/>
      <c r="E111" s="221">
        <v>12.54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134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>
      <c r="A112" s="217"/>
      <c r="B112" s="218"/>
      <c r="C112" s="245" t="s">
        <v>286</v>
      </c>
      <c r="D112" s="220"/>
      <c r="E112" s="221">
        <v>5.48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134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>
      <c r="A113" s="217"/>
      <c r="B113" s="218"/>
      <c r="C113" s="245" t="s">
        <v>287</v>
      </c>
      <c r="D113" s="220"/>
      <c r="E113" s="221">
        <v>3.37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134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>
      <c r="A114" s="217"/>
      <c r="B114" s="218"/>
      <c r="C114" s="246"/>
      <c r="D114" s="239"/>
      <c r="E114" s="239"/>
      <c r="F114" s="239"/>
      <c r="G114" s="23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135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>
      <c r="A115" s="229">
        <v>20</v>
      </c>
      <c r="B115" s="230" t="s">
        <v>288</v>
      </c>
      <c r="C115" s="242" t="s">
        <v>289</v>
      </c>
      <c r="D115" s="231" t="s">
        <v>184</v>
      </c>
      <c r="E115" s="232">
        <v>6.96</v>
      </c>
      <c r="F115" s="233"/>
      <c r="G115" s="234">
        <f>ROUND(E115*F115,2)</f>
        <v>0</v>
      </c>
      <c r="H115" s="233"/>
      <c r="I115" s="234">
        <f>ROUND(E115*H115,2)</f>
        <v>0</v>
      </c>
      <c r="J115" s="233"/>
      <c r="K115" s="234">
        <f>ROUND(E115*J115,2)</f>
        <v>0</v>
      </c>
      <c r="L115" s="234">
        <v>21</v>
      </c>
      <c r="M115" s="234">
        <f>G115*(1+L115/100)</f>
        <v>0</v>
      </c>
      <c r="N115" s="234">
        <v>0</v>
      </c>
      <c r="O115" s="234">
        <f>ROUND(E115*N115,2)</f>
        <v>0</v>
      </c>
      <c r="P115" s="234">
        <v>0</v>
      </c>
      <c r="Q115" s="234">
        <f>ROUND(E115*P115,2)</f>
        <v>0</v>
      </c>
      <c r="R115" s="234" t="s">
        <v>185</v>
      </c>
      <c r="S115" s="234" t="s">
        <v>128</v>
      </c>
      <c r="T115" s="235" t="s">
        <v>128</v>
      </c>
      <c r="U115" s="219">
        <v>1.587</v>
      </c>
      <c r="V115" s="219">
        <f>ROUND(E115*U115,2)</f>
        <v>11.05</v>
      </c>
      <c r="W115" s="219"/>
      <c r="X115" s="219" t="s">
        <v>151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152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>
      <c r="A116" s="217"/>
      <c r="B116" s="218"/>
      <c r="C116" s="252" t="s">
        <v>290</v>
      </c>
      <c r="D116" s="250"/>
      <c r="E116" s="250"/>
      <c r="F116" s="250"/>
      <c r="G116" s="250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187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37" t="str">
        <f>C116</f>
        <v>sypaninou z vhodných hornin tř. 1 - 4 nebo materiálem připraveným podél výkopu ve vzdálenosti do 3 m od jeho kraje, pro jakoukoliv hloubku výkopu a jakoukoliv míru zhutnění,</v>
      </c>
      <c r="BB116" s="210"/>
      <c r="BC116" s="210"/>
      <c r="BD116" s="210"/>
      <c r="BE116" s="210"/>
      <c r="BF116" s="210"/>
      <c r="BG116" s="210"/>
      <c r="BH116" s="210"/>
    </row>
    <row r="117" spans="1:60" outlineLevel="1">
      <c r="A117" s="217"/>
      <c r="B117" s="218"/>
      <c r="C117" s="245" t="s">
        <v>291</v>
      </c>
      <c r="D117" s="220"/>
      <c r="E117" s="221">
        <v>6.96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134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>
      <c r="A118" s="217"/>
      <c r="B118" s="218"/>
      <c r="C118" s="246"/>
      <c r="D118" s="239"/>
      <c r="E118" s="239"/>
      <c r="F118" s="239"/>
      <c r="G118" s="23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135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>
      <c r="A119" s="229">
        <v>21</v>
      </c>
      <c r="B119" s="230" t="s">
        <v>292</v>
      </c>
      <c r="C119" s="242" t="s">
        <v>293</v>
      </c>
      <c r="D119" s="231" t="s">
        <v>211</v>
      </c>
      <c r="E119" s="232">
        <v>49.05</v>
      </c>
      <c r="F119" s="233"/>
      <c r="G119" s="234">
        <f>ROUND(E119*F119,2)</f>
        <v>0</v>
      </c>
      <c r="H119" s="233"/>
      <c r="I119" s="234">
        <f>ROUND(E119*H119,2)</f>
        <v>0</v>
      </c>
      <c r="J119" s="233"/>
      <c r="K119" s="234">
        <f>ROUND(E119*J119,2)</f>
        <v>0</v>
      </c>
      <c r="L119" s="234">
        <v>21</v>
      </c>
      <c r="M119" s="234">
        <f>G119*(1+L119/100)</f>
        <v>0</v>
      </c>
      <c r="N119" s="234">
        <v>0</v>
      </c>
      <c r="O119" s="234">
        <f>ROUND(E119*N119,2)</f>
        <v>0</v>
      </c>
      <c r="P119" s="234">
        <v>0</v>
      </c>
      <c r="Q119" s="234">
        <f>ROUND(E119*P119,2)</f>
        <v>0</v>
      </c>
      <c r="R119" s="234" t="s">
        <v>294</v>
      </c>
      <c r="S119" s="234" t="s">
        <v>128</v>
      </c>
      <c r="T119" s="235" t="s">
        <v>128</v>
      </c>
      <c r="U119" s="219">
        <v>0.06</v>
      </c>
      <c r="V119" s="219">
        <f>ROUND(E119*U119,2)</f>
        <v>2.94</v>
      </c>
      <c r="W119" s="219"/>
      <c r="X119" s="219" t="s">
        <v>151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152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>
      <c r="A120" s="217"/>
      <c r="B120" s="218"/>
      <c r="C120" s="252" t="s">
        <v>295</v>
      </c>
      <c r="D120" s="250"/>
      <c r="E120" s="250"/>
      <c r="F120" s="250"/>
      <c r="G120" s="250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187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>
      <c r="A121" s="217"/>
      <c r="B121" s="218"/>
      <c r="C121" s="245" t="s">
        <v>296</v>
      </c>
      <c r="D121" s="220"/>
      <c r="E121" s="221">
        <v>49.05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134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>
      <c r="A122" s="217"/>
      <c r="B122" s="218"/>
      <c r="C122" s="246"/>
      <c r="D122" s="239"/>
      <c r="E122" s="239"/>
      <c r="F122" s="239"/>
      <c r="G122" s="23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135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>
      <c r="A123" s="229">
        <v>22</v>
      </c>
      <c r="B123" s="230" t="s">
        <v>297</v>
      </c>
      <c r="C123" s="242" t="s">
        <v>298</v>
      </c>
      <c r="D123" s="231" t="s">
        <v>211</v>
      </c>
      <c r="E123" s="232">
        <v>72.81</v>
      </c>
      <c r="F123" s="233"/>
      <c r="G123" s="234">
        <f>ROUND(E123*F123,2)</f>
        <v>0</v>
      </c>
      <c r="H123" s="233"/>
      <c r="I123" s="234">
        <f>ROUND(E123*H123,2)</f>
        <v>0</v>
      </c>
      <c r="J123" s="233"/>
      <c r="K123" s="234">
        <f>ROUND(E123*J123,2)</f>
        <v>0</v>
      </c>
      <c r="L123" s="234">
        <v>21</v>
      </c>
      <c r="M123" s="234">
        <f>G123*(1+L123/100)</f>
        <v>0</v>
      </c>
      <c r="N123" s="234">
        <v>0</v>
      </c>
      <c r="O123" s="234">
        <f>ROUND(E123*N123,2)</f>
        <v>0</v>
      </c>
      <c r="P123" s="234">
        <v>0</v>
      </c>
      <c r="Q123" s="234">
        <f>ROUND(E123*P123,2)</f>
        <v>0</v>
      </c>
      <c r="R123" s="234" t="s">
        <v>294</v>
      </c>
      <c r="S123" s="234" t="s">
        <v>128</v>
      </c>
      <c r="T123" s="235" t="s">
        <v>128</v>
      </c>
      <c r="U123" s="219">
        <v>0.129</v>
      </c>
      <c r="V123" s="219">
        <f>ROUND(E123*U123,2)</f>
        <v>9.39</v>
      </c>
      <c r="W123" s="219"/>
      <c r="X123" s="219" t="s">
        <v>151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152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>
      <c r="A124" s="217"/>
      <c r="B124" s="218"/>
      <c r="C124" s="252" t="s">
        <v>295</v>
      </c>
      <c r="D124" s="250"/>
      <c r="E124" s="250"/>
      <c r="F124" s="250"/>
      <c r="G124" s="250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187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>
      <c r="A125" s="217"/>
      <c r="B125" s="218"/>
      <c r="C125" s="245" t="s">
        <v>299</v>
      </c>
      <c r="D125" s="220"/>
      <c r="E125" s="221">
        <v>72.81</v>
      </c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134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>
      <c r="A126" s="217"/>
      <c r="B126" s="218"/>
      <c r="C126" s="246"/>
      <c r="D126" s="239"/>
      <c r="E126" s="239"/>
      <c r="F126" s="239"/>
      <c r="G126" s="23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135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>
      <c r="A127" s="229">
        <v>23</v>
      </c>
      <c r="B127" s="230" t="s">
        <v>300</v>
      </c>
      <c r="C127" s="242" t="s">
        <v>301</v>
      </c>
      <c r="D127" s="231" t="s">
        <v>211</v>
      </c>
      <c r="E127" s="232">
        <v>49.05</v>
      </c>
      <c r="F127" s="233"/>
      <c r="G127" s="234">
        <f>ROUND(E127*F127,2)</f>
        <v>0</v>
      </c>
      <c r="H127" s="233"/>
      <c r="I127" s="234">
        <f>ROUND(E127*H127,2)</f>
        <v>0</v>
      </c>
      <c r="J127" s="233"/>
      <c r="K127" s="234">
        <f>ROUND(E127*J127,2)</f>
        <v>0</v>
      </c>
      <c r="L127" s="234">
        <v>21</v>
      </c>
      <c r="M127" s="234">
        <f>G127*(1+L127/100)</f>
        <v>0</v>
      </c>
      <c r="N127" s="234">
        <v>0</v>
      </c>
      <c r="O127" s="234">
        <f>ROUND(E127*N127,2)</f>
        <v>0</v>
      </c>
      <c r="P127" s="234">
        <v>0</v>
      </c>
      <c r="Q127" s="234">
        <f>ROUND(E127*P127,2)</f>
        <v>0</v>
      </c>
      <c r="R127" s="234" t="s">
        <v>185</v>
      </c>
      <c r="S127" s="234" t="s">
        <v>128</v>
      </c>
      <c r="T127" s="235" t="s">
        <v>128</v>
      </c>
      <c r="U127" s="219">
        <v>9.6000000000000002E-2</v>
      </c>
      <c r="V127" s="219">
        <f>ROUND(E127*U127,2)</f>
        <v>4.71</v>
      </c>
      <c r="W127" s="219"/>
      <c r="X127" s="219" t="s">
        <v>151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152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>
      <c r="A128" s="217"/>
      <c r="B128" s="218"/>
      <c r="C128" s="252" t="s">
        <v>302</v>
      </c>
      <c r="D128" s="250"/>
      <c r="E128" s="250"/>
      <c r="F128" s="250"/>
      <c r="G128" s="250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187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>
      <c r="A129" s="217"/>
      <c r="B129" s="218"/>
      <c r="C129" s="245" t="s">
        <v>303</v>
      </c>
      <c r="D129" s="220"/>
      <c r="E129" s="221">
        <v>49.05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134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>
      <c r="A130" s="217"/>
      <c r="B130" s="218"/>
      <c r="C130" s="246"/>
      <c r="D130" s="239"/>
      <c r="E130" s="239"/>
      <c r="F130" s="239"/>
      <c r="G130" s="23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135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>
      <c r="A131" s="229">
        <v>24</v>
      </c>
      <c r="B131" s="230" t="s">
        <v>304</v>
      </c>
      <c r="C131" s="242" t="s">
        <v>305</v>
      </c>
      <c r="D131" s="231" t="s">
        <v>211</v>
      </c>
      <c r="E131" s="232">
        <v>49.05</v>
      </c>
      <c r="F131" s="233"/>
      <c r="G131" s="234">
        <f>ROUND(E131*F131,2)</f>
        <v>0</v>
      </c>
      <c r="H131" s="233"/>
      <c r="I131" s="234">
        <f>ROUND(E131*H131,2)</f>
        <v>0</v>
      </c>
      <c r="J131" s="233"/>
      <c r="K131" s="234">
        <f>ROUND(E131*J131,2)</f>
        <v>0</v>
      </c>
      <c r="L131" s="234">
        <v>21</v>
      </c>
      <c r="M131" s="234">
        <f>G131*(1+L131/100)</f>
        <v>0</v>
      </c>
      <c r="N131" s="234">
        <v>0</v>
      </c>
      <c r="O131" s="234">
        <f>ROUND(E131*N131,2)</f>
        <v>0</v>
      </c>
      <c r="P131" s="234">
        <v>0</v>
      </c>
      <c r="Q131" s="234">
        <f>ROUND(E131*P131,2)</f>
        <v>0</v>
      </c>
      <c r="R131" s="234" t="s">
        <v>185</v>
      </c>
      <c r="S131" s="234" t="s">
        <v>128</v>
      </c>
      <c r="T131" s="235" t="s">
        <v>128</v>
      </c>
      <c r="U131" s="219">
        <v>0.33200000000000002</v>
      </c>
      <c r="V131" s="219">
        <f>ROUND(E131*U131,2)</f>
        <v>16.28</v>
      </c>
      <c r="W131" s="219"/>
      <c r="X131" s="219" t="s">
        <v>151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152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>
      <c r="A132" s="217"/>
      <c r="B132" s="218"/>
      <c r="C132" s="252" t="s">
        <v>306</v>
      </c>
      <c r="D132" s="250"/>
      <c r="E132" s="250"/>
      <c r="F132" s="250"/>
      <c r="G132" s="250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187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37" t="str">
        <f>C132</f>
        <v>s případným nutným přemístěním hromad nebo dočasných skládek na místo potřeby ze vzdálenosti do 30 m, v rovině nebo ve svahu do 1 : 5,</v>
      </c>
      <c r="BB132" s="210"/>
      <c r="BC132" s="210"/>
      <c r="BD132" s="210"/>
      <c r="BE132" s="210"/>
      <c r="BF132" s="210"/>
      <c r="BG132" s="210"/>
      <c r="BH132" s="210"/>
    </row>
    <row r="133" spans="1:60" outlineLevel="1">
      <c r="A133" s="217"/>
      <c r="B133" s="218"/>
      <c r="C133" s="245" t="s">
        <v>307</v>
      </c>
      <c r="D133" s="220"/>
      <c r="E133" s="221">
        <v>46</v>
      </c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134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>
      <c r="A134" s="217"/>
      <c r="B134" s="218"/>
      <c r="C134" s="245" t="s">
        <v>308</v>
      </c>
      <c r="D134" s="220"/>
      <c r="E134" s="221">
        <v>3.05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134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>
      <c r="A135" s="217"/>
      <c r="B135" s="218"/>
      <c r="C135" s="246"/>
      <c r="D135" s="239"/>
      <c r="E135" s="239"/>
      <c r="F135" s="239"/>
      <c r="G135" s="23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135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>
      <c r="A136" s="229">
        <v>25</v>
      </c>
      <c r="B136" s="230" t="s">
        <v>309</v>
      </c>
      <c r="C136" s="242" t="s">
        <v>310</v>
      </c>
      <c r="D136" s="231" t="s">
        <v>211</v>
      </c>
      <c r="E136" s="232">
        <v>72.81</v>
      </c>
      <c r="F136" s="233"/>
      <c r="G136" s="234">
        <f>ROUND(E136*F136,2)</f>
        <v>0</v>
      </c>
      <c r="H136" s="233"/>
      <c r="I136" s="234">
        <f>ROUND(E136*H136,2)</f>
        <v>0</v>
      </c>
      <c r="J136" s="233"/>
      <c r="K136" s="234">
        <f>ROUND(E136*J136,2)</f>
        <v>0</v>
      </c>
      <c r="L136" s="234">
        <v>21</v>
      </c>
      <c r="M136" s="234">
        <f>G136*(1+L136/100)</f>
        <v>0</v>
      </c>
      <c r="N136" s="234">
        <v>0</v>
      </c>
      <c r="O136" s="234">
        <f>ROUND(E136*N136,2)</f>
        <v>0</v>
      </c>
      <c r="P136" s="234">
        <v>0</v>
      </c>
      <c r="Q136" s="234">
        <f>ROUND(E136*P136,2)</f>
        <v>0</v>
      </c>
      <c r="R136" s="234" t="s">
        <v>185</v>
      </c>
      <c r="S136" s="234" t="s">
        <v>128</v>
      </c>
      <c r="T136" s="235" t="s">
        <v>128</v>
      </c>
      <c r="U136" s="219">
        <v>0.107</v>
      </c>
      <c r="V136" s="219">
        <f>ROUND(E136*U136,2)</f>
        <v>7.79</v>
      </c>
      <c r="W136" s="219"/>
      <c r="X136" s="219" t="s">
        <v>151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152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>
      <c r="A137" s="217"/>
      <c r="B137" s="218"/>
      <c r="C137" s="252" t="s">
        <v>311</v>
      </c>
      <c r="D137" s="250"/>
      <c r="E137" s="250"/>
      <c r="F137" s="250"/>
      <c r="G137" s="250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187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>
      <c r="A138" s="217"/>
      <c r="B138" s="218"/>
      <c r="C138" s="245" t="s">
        <v>312</v>
      </c>
      <c r="D138" s="220"/>
      <c r="E138" s="221">
        <v>72.81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134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>
      <c r="A139" s="217"/>
      <c r="B139" s="218"/>
      <c r="C139" s="246"/>
      <c r="D139" s="239"/>
      <c r="E139" s="239"/>
      <c r="F139" s="239"/>
      <c r="G139" s="23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135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.5" outlineLevel="1">
      <c r="A140" s="229">
        <v>26</v>
      </c>
      <c r="B140" s="230" t="s">
        <v>313</v>
      </c>
      <c r="C140" s="242" t="s">
        <v>314</v>
      </c>
      <c r="D140" s="231" t="s">
        <v>211</v>
      </c>
      <c r="E140" s="232">
        <v>72.81</v>
      </c>
      <c r="F140" s="233"/>
      <c r="G140" s="234">
        <f>ROUND(E140*F140,2)</f>
        <v>0</v>
      </c>
      <c r="H140" s="233"/>
      <c r="I140" s="234">
        <f>ROUND(E140*H140,2)</f>
        <v>0</v>
      </c>
      <c r="J140" s="233"/>
      <c r="K140" s="234">
        <f>ROUND(E140*J140,2)</f>
        <v>0</v>
      </c>
      <c r="L140" s="234">
        <v>21</v>
      </c>
      <c r="M140" s="234">
        <f>G140*(1+L140/100)</f>
        <v>0</v>
      </c>
      <c r="N140" s="234">
        <v>0</v>
      </c>
      <c r="O140" s="234">
        <f>ROUND(E140*N140,2)</f>
        <v>0</v>
      </c>
      <c r="P140" s="234">
        <v>0</v>
      </c>
      <c r="Q140" s="234">
        <f>ROUND(E140*P140,2)</f>
        <v>0</v>
      </c>
      <c r="R140" s="234" t="s">
        <v>185</v>
      </c>
      <c r="S140" s="234" t="s">
        <v>128</v>
      </c>
      <c r="T140" s="235" t="s">
        <v>128</v>
      </c>
      <c r="U140" s="219">
        <v>0.41599999999999998</v>
      </c>
      <c r="V140" s="219">
        <f>ROUND(E140*U140,2)</f>
        <v>30.29</v>
      </c>
      <c r="W140" s="219"/>
      <c r="X140" s="219" t="s">
        <v>151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152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>
      <c r="A141" s="217"/>
      <c r="B141" s="218"/>
      <c r="C141" s="252" t="s">
        <v>315</v>
      </c>
      <c r="D141" s="250"/>
      <c r="E141" s="250"/>
      <c r="F141" s="250"/>
      <c r="G141" s="250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187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37" t="str">
        <f>C141</f>
        <v>s případným nutným přemístěním hromad nebo dočasných skládek na místo potřeby ze vzdálenosti do 30 m, ve svahu sklonu přes 1 : 5,</v>
      </c>
      <c r="BB141" s="210"/>
      <c r="BC141" s="210"/>
      <c r="BD141" s="210"/>
      <c r="BE141" s="210"/>
      <c r="BF141" s="210"/>
      <c r="BG141" s="210"/>
      <c r="BH141" s="210"/>
    </row>
    <row r="142" spans="1:60" outlineLevel="1">
      <c r="A142" s="217"/>
      <c r="B142" s="218"/>
      <c r="C142" s="245" t="s">
        <v>316</v>
      </c>
      <c r="D142" s="220"/>
      <c r="E142" s="221">
        <v>43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134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>
      <c r="A143" s="217"/>
      <c r="B143" s="218"/>
      <c r="C143" s="245" t="s">
        <v>317</v>
      </c>
      <c r="D143" s="220"/>
      <c r="E143" s="221">
        <v>29.81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134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>
      <c r="A144" s="217"/>
      <c r="B144" s="218"/>
      <c r="C144" s="246"/>
      <c r="D144" s="239"/>
      <c r="E144" s="239"/>
      <c r="F144" s="239"/>
      <c r="G144" s="23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135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>
      <c r="A145" s="229">
        <v>27</v>
      </c>
      <c r="B145" s="230" t="s">
        <v>318</v>
      </c>
      <c r="C145" s="242" t="s">
        <v>319</v>
      </c>
      <c r="D145" s="231" t="s">
        <v>184</v>
      </c>
      <c r="E145" s="232">
        <v>166.91</v>
      </c>
      <c r="F145" s="233"/>
      <c r="G145" s="234">
        <f>ROUND(E145*F145,2)</f>
        <v>0</v>
      </c>
      <c r="H145" s="233"/>
      <c r="I145" s="234">
        <f>ROUND(E145*H145,2)</f>
        <v>0</v>
      </c>
      <c r="J145" s="233"/>
      <c r="K145" s="234">
        <f>ROUND(E145*J145,2)</f>
        <v>0</v>
      </c>
      <c r="L145" s="234">
        <v>21</v>
      </c>
      <c r="M145" s="234">
        <f>G145*(1+L145/100)</f>
        <v>0</v>
      </c>
      <c r="N145" s="234">
        <v>0</v>
      </c>
      <c r="O145" s="234">
        <f>ROUND(E145*N145,2)</f>
        <v>0</v>
      </c>
      <c r="P145" s="234">
        <v>0</v>
      </c>
      <c r="Q145" s="234">
        <f>ROUND(E145*P145,2)</f>
        <v>0</v>
      </c>
      <c r="R145" s="234" t="s">
        <v>185</v>
      </c>
      <c r="S145" s="234" t="s">
        <v>128</v>
      </c>
      <c r="T145" s="235" t="s">
        <v>128</v>
      </c>
      <c r="U145" s="219">
        <v>0</v>
      </c>
      <c r="V145" s="219">
        <f>ROUND(E145*U145,2)</f>
        <v>0</v>
      </c>
      <c r="W145" s="219"/>
      <c r="X145" s="219" t="s">
        <v>151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152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>
      <c r="A146" s="217"/>
      <c r="B146" s="218"/>
      <c r="C146" s="245" t="s">
        <v>320</v>
      </c>
      <c r="D146" s="220"/>
      <c r="E146" s="221">
        <v>166.91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134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>
      <c r="A147" s="217"/>
      <c r="B147" s="218"/>
      <c r="C147" s="246"/>
      <c r="D147" s="239"/>
      <c r="E147" s="239"/>
      <c r="F147" s="239"/>
      <c r="G147" s="23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135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>
      <c r="A148" s="229">
        <v>28</v>
      </c>
      <c r="B148" s="230" t="s">
        <v>321</v>
      </c>
      <c r="C148" s="242" t="s">
        <v>322</v>
      </c>
      <c r="D148" s="231" t="s">
        <v>323</v>
      </c>
      <c r="E148" s="232">
        <v>3.6558000000000002</v>
      </c>
      <c r="F148" s="233"/>
      <c r="G148" s="234">
        <f>ROUND(E148*F148,2)</f>
        <v>0</v>
      </c>
      <c r="H148" s="233"/>
      <c r="I148" s="234">
        <f>ROUND(E148*H148,2)</f>
        <v>0</v>
      </c>
      <c r="J148" s="233"/>
      <c r="K148" s="234">
        <f>ROUND(E148*J148,2)</f>
        <v>0</v>
      </c>
      <c r="L148" s="234">
        <v>21</v>
      </c>
      <c r="M148" s="234">
        <f>G148*(1+L148/100)</f>
        <v>0</v>
      </c>
      <c r="N148" s="234">
        <v>1E-3</v>
      </c>
      <c r="O148" s="234">
        <f>ROUND(E148*N148,2)</f>
        <v>0</v>
      </c>
      <c r="P148" s="234">
        <v>0</v>
      </c>
      <c r="Q148" s="234">
        <f>ROUND(E148*P148,2)</f>
        <v>0</v>
      </c>
      <c r="R148" s="234" t="s">
        <v>324</v>
      </c>
      <c r="S148" s="234" t="s">
        <v>128</v>
      </c>
      <c r="T148" s="235" t="s">
        <v>128</v>
      </c>
      <c r="U148" s="219">
        <v>0</v>
      </c>
      <c r="V148" s="219">
        <f>ROUND(E148*U148,2)</f>
        <v>0</v>
      </c>
      <c r="W148" s="219"/>
      <c r="X148" s="219" t="s">
        <v>325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326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>
      <c r="A149" s="217"/>
      <c r="B149" s="218"/>
      <c r="C149" s="245" t="s">
        <v>327</v>
      </c>
      <c r="D149" s="220"/>
      <c r="E149" s="221">
        <v>3.66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134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>
      <c r="A150" s="217"/>
      <c r="B150" s="218"/>
      <c r="C150" s="246"/>
      <c r="D150" s="239"/>
      <c r="E150" s="239"/>
      <c r="F150" s="239"/>
      <c r="G150" s="23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135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>
      <c r="A151" s="223" t="s">
        <v>123</v>
      </c>
      <c r="B151" s="224" t="s">
        <v>70</v>
      </c>
      <c r="C151" s="241" t="s">
        <v>71</v>
      </c>
      <c r="D151" s="225"/>
      <c r="E151" s="226"/>
      <c r="F151" s="227"/>
      <c r="G151" s="227">
        <f>SUMIF(AG152:AG216,"&lt;&gt;NOR",G152:G216)</f>
        <v>0</v>
      </c>
      <c r="H151" s="227"/>
      <c r="I151" s="227">
        <f>SUM(I152:I216)</f>
        <v>0</v>
      </c>
      <c r="J151" s="227"/>
      <c r="K151" s="227">
        <f>SUM(K152:K216)</f>
        <v>0</v>
      </c>
      <c r="L151" s="227"/>
      <c r="M151" s="227">
        <f>SUM(M152:M216)</f>
        <v>0</v>
      </c>
      <c r="N151" s="227"/>
      <c r="O151" s="227">
        <f>SUM(O152:O216)</f>
        <v>158.46</v>
      </c>
      <c r="P151" s="227"/>
      <c r="Q151" s="227">
        <f>SUM(Q152:Q216)</f>
        <v>0</v>
      </c>
      <c r="R151" s="227"/>
      <c r="S151" s="227"/>
      <c r="T151" s="228"/>
      <c r="U151" s="222"/>
      <c r="V151" s="222">
        <f>SUM(V152:V216)</f>
        <v>168.97</v>
      </c>
      <c r="W151" s="222"/>
      <c r="X151" s="222"/>
      <c r="AG151" t="s">
        <v>124</v>
      </c>
    </row>
    <row r="152" spans="1:60" outlineLevel="1">
      <c r="A152" s="229">
        <v>29</v>
      </c>
      <c r="B152" s="230" t="s">
        <v>328</v>
      </c>
      <c r="C152" s="242" t="s">
        <v>329</v>
      </c>
      <c r="D152" s="231" t="s">
        <v>184</v>
      </c>
      <c r="E152" s="232">
        <v>5.9059999999999997</v>
      </c>
      <c r="F152" s="233"/>
      <c r="G152" s="234">
        <f>ROUND(E152*F152,2)</f>
        <v>0</v>
      </c>
      <c r="H152" s="233"/>
      <c r="I152" s="234">
        <f>ROUND(E152*H152,2)</f>
        <v>0</v>
      </c>
      <c r="J152" s="233"/>
      <c r="K152" s="234">
        <f>ROUND(E152*J152,2)</f>
        <v>0</v>
      </c>
      <c r="L152" s="234">
        <v>21</v>
      </c>
      <c r="M152" s="234">
        <f>G152*(1+L152/100)</f>
        <v>0</v>
      </c>
      <c r="N152" s="234">
        <v>2.5249999999999999</v>
      </c>
      <c r="O152" s="234">
        <f>ROUND(E152*N152,2)</f>
        <v>14.91</v>
      </c>
      <c r="P152" s="234">
        <v>0</v>
      </c>
      <c r="Q152" s="234">
        <f>ROUND(E152*P152,2)</f>
        <v>0</v>
      </c>
      <c r="R152" s="234" t="s">
        <v>330</v>
      </c>
      <c r="S152" s="234" t="s">
        <v>128</v>
      </c>
      <c r="T152" s="235" t="s">
        <v>128</v>
      </c>
      <c r="U152" s="219">
        <v>1.89</v>
      </c>
      <c r="V152" s="219">
        <f>ROUND(E152*U152,2)</f>
        <v>11.16</v>
      </c>
      <c r="W152" s="219"/>
      <c r="X152" s="219" t="s">
        <v>151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152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>
      <c r="A153" s="217"/>
      <c r="B153" s="218"/>
      <c r="C153" s="245" t="s">
        <v>331</v>
      </c>
      <c r="D153" s="220"/>
      <c r="E153" s="221">
        <v>5.6</v>
      </c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134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>
      <c r="A154" s="217"/>
      <c r="B154" s="218"/>
      <c r="C154" s="245" t="s">
        <v>332</v>
      </c>
      <c r="D154" s="220"/>
      <c r="E154" s="221">
        <v>0.31</v>
      </c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134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>
      <c r="A155" s="217"/>
      <c r="B155" s="218"/>
      <c r="C155" s="246"/>
      <c r="D155" s="239"/>
      <c r="E155" s="239"/>
      <c r="F155" s="239"/>
      <c r="G155" s="23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135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>
      <c r="A156" s="229">
        <v>30</v>
      </c>
      <c r="B156" s="230" t="s">
        <v>333</v>
      </c>
      <c r="C156" s="242" t="s">
        <v>334</v>
      </c>
      <c r="D156" s="231" t="s">
        <v>184</v>
      </c>
      <c r="E156" s="232">
        <v>2.56</v>
      </c>
      <c r="F156" s="233"/>
      <c r="G156" s="234">
        <f>ROUND(E156*F156,2)</f>
        <v>0</v>
      </c>
      <c r="H156" s="233"/>
      <c r="I156" s="234">
        <f>ROUND(E156*H156,2)</f>
        <v>0</v>
      </c>
      <c r="J156" s="233"/>
      <c r="K156" s="234">
        <f>ROUND(E156*J156,2)</f>
        <v>0</v>
      </c>
      <c r="L156" s="234">
        <v>21</v>
      </c>
      <c r="M156" s="234">
        <f>G156*(1+L156/100)</f>
        <v>0</v>
      </c>
      <c r="N156" s="234">
        <v>2.5855999999999999</v>
      </c>
      <c r="O156" s="234">
        <f>ROUND(E156*N156,2)</f>
        <v>6.62</v>
      </c>
      <c r="P156" s="234">
        <v>0</v>
      </c>
      <c r="Q156" s="234">
        <f>ROUND(E156*P156,2)</f>
        <v>0</v>
      </c>
      <c r="R156" s="234" t="s">
        <v>335</v>
      </c>
      <c r="S156" s="234" t="s">
        <v>128</v>
      </c>
      <c r="T156" s="235" t="s">
        <v>128</v>
      </c>
      <c r="U156" s="219">
        <v>0.52900000000000003</v>
      </c>
      <c r="V156" s="219">
        <f>ROUND(E156*U156,2)</f>
        <v>1.35</v>
      </c>
      <c r="W156" s="219"/>
      <c r="X156" s="219" t="s">
        <v>151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336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>
      <c r="A157" s="217"/>
      <c r="B157" s="218"/>
      <c r="C157" s="252" t="s">
        <v>337</v>
      </c>
      <c r="D157" s="250"/>
      <c r="E157" s="250"/>
      <c r="F157" s="250"/>
      <c r="G157" s="250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187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37" t="str">
        <f>C157</f>
        <v>ve výkopu zapaženém nebo nezapaženém, popř. nad terénem z betonu prostého, z cementů portladských a struskoportladských, z cementů síranovzdorných,</v>
      </c>
      <c r="BB157" s="210"/>
      <c r="BC157" s="210"/>
      <c r="BD157" s="210"/>
      <c r="BE157" s="210"/>
      <c r="BF157" s="210"/>
      <c r="BG157" s="210"/>
      <c r="BH157" s="210"/>
    </row>
    <row r="158" spans="1:60" outlineLevel="1">
      <c r="A158" s="217"/>
      <c r="B158" s="218"/>
      <c r="C158" s="245" t="s">
        <v>338</v>
      </c>
      <c r="D158" s="220"/>
      <c r="E158" s="221">
        <v>2.56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134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>
      <c r="A159" s="217"/>
      <c r="B159" s="218"/>
      <c r="C159" s="246"/>
      <c r="D159" s="239"/>
      <c r="E159" s="239"/>
      <c r="F159" s="239"/>
      <c r="G159" s="23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135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>
      <c r="A160" s="229">
        <v>31</v>
      </c>
      <c r="B160" s="230" t="s">
        <v>339</v>
      </c>
      <c r="C160" s="242" t="s">
        <v>340</v>
      </c>
      <c r="D160" s="231" t="s">
        <v>211</v>
      </c>
      <c r="E160" s="232">
        <v>32</v>
      </c>
      <c r="F160" s="233"/>
      <c r="G160" s="234">
        <f>ROUND(E160*F160,2)</f>
        <v>0</v>
      </c>
      <c r="H160" s="233"/>
      <c r="I160" s="234">
        <f>ROUND(E160*H160,2)</f>
        <v>0</v>
      </c>
      <c r="J160" s="233"/>
      <c r="K160" s="234">
        <f>ROUND(E160*J160,2)</f>
        <v>0</v>
      </c>
      <c r="L160" s="234">
        <v>21</v>
      </c>
      <c r="M160" s="234">
        <f>G160*(1+L160/100)</f>
        <v>0</v>
      </c>
      <c r="N160" s="234">
        <v>2.0000000000000001E-4</v>
      </c>
      <c r="O160" s="234">
        <f>ROUND(E160*N160,2)</f>
        <v>0.01</v>
      </c>
      <c r="P160" s="234">
        <v>0</v>
      </c>
      <c r="Q160" s="234">
        <f>ROUND(E160*P160,2)</f>
        <v>0</v>
      </c>
      <c r="R160" s="234" t="s">
        <v>335</v>
      </c>
      <c r="S160" s="234" t="s">
        <v>128</v>
      </c>
      <c r="T160" s="235" t="s">
        <v>128</v>
      </c>
      <c r="U160" s="219">
        <v>0.45</v>
      </c>
      <c r="V160" s="219">
        <f>ROUND(E160*U160,2)</f>
        <v>14.4</v>
      </c>
      <c r="W160" s="219"/>
      <c r="X160" s="219" t="s">
        <v>151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336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>
      <c r="A161" s="217"/>
      <c r="B161" s="218"/>
      <c r="C161" s="245" t="s">
        <v>341</v>
      </c>
      <c r="D161" s="220"/>
      <c r="E161" s="221">
        <v>32</v>
      </c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134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>
      <c r="A162" s="217"/>
      <c r="B162" s="218"/>
      <c r="C162" s="246"/>
      <c r="D162" s="239"/>
      <c r="E162" s="239"/>
      <c r="F162" s="239"/>
      <c r="G162" s="23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135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>
      <c r="A163" s="229">
        <v>32</v>
      </c>
      <c r="B163" s="230" t="s">
        <v>342</v>
      </c>
      <c r="C163" s="242" t="s">
        <v>343</v>
      </c>
      <c r="D163" s="231" t="s">
        <v>211</v>
      </c>
      <c r="E163" s="232">
        <v>32</v>
      </c>
      <c r="F163" s="233"/>
      <c r="G163" s="234">
        <f>ROUND(E163*F163,2)</f>
        <v>0</v>
      </c>
      <c r="H163" s="233"/>
      <c r="I163" s="234">
        <f>ROUND(E163*H163,2)</f>
        <v>0</v>
      </c>
      <c r="J163" s="233"/>
      <c r="K163" s="234">
        <f>ROUND(E163*J163,2)</f>
        <v>0</v>
      </c>
      <c r="L163" s="234">
        <v>21</v>
      </c>
      <c r="M163" s="234">
        <f>G163*(1+L163/100)</f>
        <v>0</v>
      </c>
      <c r="N163" s="234">
        <v>0</v>
      </c>
      <c r="O163" s="234">
        <f>ROUND(E163*N163,2)</f>
        <v>0</v>
      </c>
      <c r="P163" s="234">
        <v>0</v>
      </c>
      <c r="Q163" s="234">
        <f>ROUND(E163*P163,2)</f>
        <v>0</v>
      </c>
      <c r="R163" s="234" t="s">
        <v>344</v>
      </c>
      <c r="S163" s="234" t="s">
        <v>128</v>
      </c>
      <c r="T163" s="235" t="s">
        <v>128</v>
      </c>
      <c r="U163" s="219">
        <v>0.32</v>
      </c>
      <c r="V163" s="219">
        <f>ROUND(E163*U163,2)</f>
        <v>10.24</v>
      </c>
      <c r="W163" s="219"/>
      <c r="X163" s="219" t="s">
        <v>151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336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22.5" outlineLevel="1">
      <c r="A164" s="217"/>
      <c r="B164" s="218"/>
      <c r="C164" s="252" t="s">
        <v>345</v>
      </c>
      <c r="D164" s="250"/>
      <c r="E164" s="250"/>
      <c r="F164" s="250"/>
      <c r="G164" s="250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187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37" t="str">
        <f>C164</f>
        <v>bednění svislé nebo šikmé (odkloněné), půdorysně přímé nebo zalomené, stěn základových patek ve volných nebo zapažených jámách, rýhách, šachtách, včetně případných vzpěr,</v>
      </c>
      <c r="BB164" s="210"/>
      <c r="BC164" s="210"/>
      <c r="BD164" s="210"/>
      <c r="BE164" s="210"/>
      <c r="BF164" s="210"/>
      <c r="BG164" s="210"/>
      <c r="BH164" s="210"/>
    </row>
    <row r="165" spans="1:60" outlineLevel="1">
      <c r="A165" s="217"/>
      <c r="B165" s="218"/>
      <c r="C165" s="244" t="s">
        <v>346</v>
      </c>
      <c r="D165" s="238"/>
      <c r="E165" s="238"/>
      <c r="F165" s="238"/>
      <c r="G165" s="238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132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>
      <c r="A166" s="217"/>
      <c r="B166" s="218"/>
      <c r="C166" s="245" t="s">
        <v>341</v>
      </c>
      <c r="D166" s="220"/>
      <c r="E166" s="221">
        <v>32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134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>
      <c r="A167" s="217"/>
      <c r="B167" s="218"/>
      <c r="C167" s="246"/>
      <c r="D167" s="239"/>
      <c r="E167" s="239"/>
      <c r="F167" s="239"/>
      <c r="G167" s="23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135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>
      <c r="A168" s="229">
        <v>33</v>
      </c>
      <c r="B168" s="230" t="s">
        <v>347</v>
      </c>
      <c r="C168" s="242" t="s">
        <v>348</v>
      </c>
      <c r="D168" s="231" t="s">
        <v>349</v>
      </c>
      <c r="E168" s="232">
        <v>14.7</v>
      </c>
      <c r="F168" s="233"/>
      <c r="G168" s="234">
        <f>ROUND(E168*F168,2)</f>
        <v>0</v>
      </c>
      <c r="H168" s="233"/>
      <c r="I168" s="234">
        <f>ROUND(E168*H168,2)</f>
        <v>0</v>
      </c>
      <c r="J168" s="233"/>
      <c r="K168" s="234">
        <f>ROUND(E168*J168,2)</f>
        <v>0</v>
      </c>
      <c r="L168" s="234">
        <v>21</v>
      </c>
      <c r="M168" s="234">
        <f>G168*(1+L168/100)</f>
        <v>0</v>
      </c>
      <c r="N168" s="234">
        <v>0.22106999999999999</v>
      </c>
      <c r="O168" s="234">
        <f>ROUND(E168*N168,2)</f>
        <v>3.25</v>
      </c>
      <c r="P168" s="234">
        <v>0</v>
      </c>
      <c r="Q168" s="234">
        <f>ROUND(E168*P168,2)</f>
        <v>0</v>
      </c>
      <c r="R168" s="234" t="s">
        <v>350</v>
      </c>
      <c r="S168" s="234" t="s">
        <v>128</v>
      </c>
      <c r="T168" s="235" t="s">
        <v>128</v>
      </c>
      <c r="U168" s="219">
        <v>0.185</v>
      </c>
      <c r="V168" s="219">
        <f>ROUND(E168*U168,2)</f>
        <v>2.72</v>
      </c>
      <c r="W168" s="219"/>
      <c r="X168" s="219" t="s">
        <v>151</v>
      </c>
      <c r="Y168" s="210"/>
      <c r="Z168" s="210"/>
      <c r="AA168" s="210"/>
      <c r="AB168" s="210"/>
      <c r="AC168" s="210"/>
      <c r="AD168" s="210"/>
      <c r="AE168" s="210"/>
      <c r="AF168" s="210"/>
      <c r="AG168" s="210" t="s">
        <v>152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>
      <c r="A169" s="217"/>
      <c r="B169" s="218"/>
      <c r="C169" s="252" t="s">
        <v>351</v>
      </c>
      <c r="D169" s="250"/>
      <c r="E169" s="250"/>
      <c r="F169" s="250"/>
      <c r="G169" s="250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187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37" t="str">
        <f>C169</f>
        <v>se zřízením štěrkopískového lože pod trubky a s jejich obsypem v průměrném celkovém množství do 0,15 m3/m,</v>
      </c>
      <c r="BB169" s="210"/>
      <c r="BC169" s="210"/>
      <c r="BD169" s="210"/>
      <c r="BE169" s="210"/>
      <c r="BF169" s="210"/>
      <c r="BG169" s="210"/>
      <c r="BH169" s="210"/>
    </row>
    <row r="170" spans="1:60" outlineLevel="1">
      <c r="A170" s="217"/>
      <c r="B170" s="218"/>
      <c r="C170" s="245" t="s">
        <v>352</v>
      </c>
      <c r="D170" s="220"/>
      <c r="E170" s="221">
        <v>11.2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134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>
      <c r="A171" s="217"/>
      <c r="B171" s="218"/>
      <c r="C171" s="245" t="s">
        <v>353</v>
      </c>
      <c r="D171" s="220"/>
      <c r="E171" s="221">
        <v>3.5</v>
      </c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134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>
      <c r="A172" s="217"/>
      <c r="B172" s="218"/>
      <c r="C172" s="246"/>
      <c r="D172" s="239"/>
      <c r="E172" s="239"/>
      <c r="F172" s="239"/>
      <c r="G172" s="23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135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2.5" outlineLevel="1">
      <c r="A173" s="229">
        <v>34</v>
      </c>
      <c r="B173" s="230" t="s">
        <v>354</v>
      </c>
      <c r="C173" s="242" t="s">
        <v>355</v>
      </c>
      <c r="D173" s="231" t="s">
        <v>211</v>
      </c>
      <c r="E173" s="232">
        <v>157.08000000000001</v>
      </c>
      <c r="F173" s="233"/>
      <c r="G173" s="234">
        <f>ROUND(E173*F173,2)</f>
        <v>0</v>
      </c>
      <c r="H173" s="233"/>
      <c r="I173" s="234">
        <f>ROUND(E173*H173,2)</f>
        <v>0</v>
      </c>
      <c r="J173" s="233"/>
      <c r="K173" s="234">
        <f>ROUND(E173*J173,2)</f>
        <v>0</v>
      </c>
      <c r="L173" s="234">
        <v>21</v>
      </c>
      <c r="M173" s="234">
        <f>G173*(1+L173/100)</f>
        <v>0</v>
      </c>
      <c r="N173" s="234">
        <v>0</v>
      </c>
      <c r="O173" s="234">
        <f>ROUND(E173*N173,2)</f>
        <v>0</v>
      </c>
      <c r="P173" s="234">
        <v>0</v>
      </c>
      <c r="Q173" s="234">
        <f>ROUND(E173*P173,2)</f>
        <v>0</v>
      </c>
      <c r="R173" s="234" t="s">
        <v>185</v>
      </c>
      <c r="S173" s="234" t="s">
        <v>128</v>
      </c>
      <c r="T173" s="235" t="s">
        <v>128</v>
      </c>
      <c r="U173" s="219">
        <v>0.15</v>
      </c>
      <c r="V173" s="219">
        <f>ROUND(E173*U173,2)</f>
        <v>23.56</v>
      </c>
      <c r="W173" s="219"/>
      <c r="X173" s="219" t="s">
        <v>151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152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>
      <c r="A174" s="217"/>
      <c r="B174" s="218"/>
      <c r="C174" s="252" t="s">
        <v>356</v>
      </c>
      <c r="D174" s="250"/>
      <c r="E174" s="250"/>
      <c r="F174" s="250"/>
      <c r="G174" s="250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187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37" t="str">
        <f>C174</f>
        <v>z rostlé horniny tř.1 - 4 pod násypy z hornin soudržných do 92% PS a hornin nesoudržných sypkých relativní ulehlosti I(d) do 0,8</v>
      </c>
      <c r="BB174" s="210"/>
      <c r="BC174" s="210"/>
      <c r="BD174" s="210"/>
      <c r="BE174" s="210"/>
      <c r="BF174" s="210"/>
      <c r="BG174" s="210"/>
      <c r="BH174" s="210"/>
    </row>
    <row r="175" spans="1:60" outlineLevel="1">
      <c r="A175" s="217"/>
      <c r="B175" s="218"/>
      <c r="C175" s="245" t="s">
        <v>357</v>
      </c>
      <c r="D175" s="220"/>
      <c r="E175" s="221">
        <v>157.08000000000001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134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>
      <c r="A176" s="217"/>
      <c r="B176" s="218"/>
      <c r="C176" s="246"/>
      <c r="D176" s="239"/>
      <c r="E176" s="239"/>
      <c r="F176" s="239"/>
      <c r="G176" s="23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135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>
      <c r="A177" s="229">
        <v>35</v>
      </c>
      <c r="B177" s="230" t="s">
        <v>358</v>
      </c>
      <c r="C177" s="242" t="s">
        <v>359</v>
      </c>
      <c r="D177" s="231" t="s">
        <v>349</v>
      </c>
      <c r="E177" s="232">
        <v>3</v>
      </c>
      <c r="F177" s="233"/>
      <c r="G177" s="234">
        <f>ROUND(E177*F177,2)</f>
        <v>0</v>
      </c>
      <c r="H177" s="233"/>
      <c r="I177" s="234">
        <f>ROUND(E177*H177,2)</f>
        <v>0</v>
      </c>
      <c r="J177" s="233"/>
      <c r="K177" s="234">
        <f>ROUND(E177*J177,2)</f>
        <v>0</v>
      </c>
      <c r="L177" s="234">
        <v>21</v>
      </c>
      <c r="M177" s="234">
        <f>G177*(1+L177/100)</f>
        <v>0</v>
      </c>
      <c r="N177" s="234">
        <v>2.4639999999999999E-2</v>
      </c>
      <c r="O177" s="234">
        <f>ROUND(E177*N177,2)</f>
        <v>7.0000000000000007E-2</v>
      </c>
      <c r="P177" s="234">
        <v>0</v>
      </c>
      <c r="Q177" s="234">
        <f>ROUND(E177*P177,2)</f>
        <v>0</v>
      </c>
      <c r="R177" s="234" t="s">
        <v>360</v>
      </c>
      <c r="S177" s="234" t="s">
        <v>128</v>
      </c>
      <c r="T177" s="235" t="s">
        <v>128</v>
      </c>
      <c r="U177" s="219">
        <v>2.19</v>
      </c>
      <c r="V177" s="219">
        <f>ROUND(E177*U177,2)</f>
        <v>6.57</v>
      </c>
      <c r="W177" s="219"/>
      <c r="X177" s="219" t="s">
        <v>151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152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>
      <c r="A178" s="217"/>
      <c r="B178" s="218"/>
      <c r="C178" s="252" t="s">
        <v>361</v>
      </c>
      <c r="D178" s="250"/>
      <c r="E178" s="250"/>
      <c r="F178" s="250"/>
      <c r="G178" s="250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187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>
      <c r="A179" s="217"/>
      <c r="B179" s="218"/>
      <c r="C179" s="253" t="s">
        <v>362</v>
      </c>
      <c r="D179" s="251"/>
      <c r="E179" s="251"/>
      <c r="F179" s="251"/>
      <c r="G179" s="251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187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>
      <c r="A180" s="217"/>
      <c r="B180" s="218"/>
      <c r="C180" s="245" t="s">
        <v>363</v>
      </c>
      <c r="D180" s="220"/>
      <c r="E180" s="221">
        <v>3</v>
      </c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134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>
      <c r="A181" s="217"/>
      <c r="B181" s="218"/>
      <c r="C181" s="246"/>
      <c r="D181" s="239"/>
      <c r="E181" s="239"/>
      <c r="F181" s="239"/>
      <c r="G181" s="23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135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>
      <c r="A182" s="229">
        <v>36</v>
      </c>
      <c r="B182" s="230" t="s">
        <v>364</v>
      </c>
      <c r="C182" s="242" t="s">
        <v>365</v>
      </c>
      <c r="D182" s="231" t="s">
        <v>184</v>
      </c>
      <c r="E182" s="232">
        <v>0.28000000000000003</v>
      </c>
      <c r="F182" s="233"/>
      <c r="G182" s="234">
        <f>ROUND(E182*F182,2)</f>
        <v>0</v>
      </c>
      <c r="H182" s="233"/>
      <c r="I182" s="234">
        <f>ROUND(E182*H182,2)</f>
        <v>0</v>
      </c>
      <c r="J182" s="233"/>
      <c r="K182" s="234">
        <f>ROUND(E182*J182,2)</f>
        <v>0</v>
      </c>
      <c r="L182" s="234">
        <v>21</v>
      </c>
      <c r="M182" s="234">
        <f>G182*(1+L182/100)</f>
        <v>0</v>
      </c>
      <c r="N182" s="234">
        <v>2.1</v>
      </c>
      <c r="O182" s="234">
        <f>ROUND(E182*N182,2)</f>
        <v>0.59</v>
      </c>
      <c r="P182" s="234">
        <v>0</v>
      </c>
      <c r="Q182" s="234">
        <f>ROUND(E182*P182,2)</f>
        <v>0</v>
      </c>
      <c r="R182" s="234" t="s">
        <v>330</v>
      </c>
      <c r="S182" s="234" t="s">
        <v>128</v>
      </c>
      <c r="T182" s="235" t="s">
        <v>128</v>
      </c>
      <c r="U182" s="219">
        <v>0.96499999999999997</v>
      </c>
      <c r="V182" s="219">
        <f>ROUND(E182*U182,2)</f>
        <v>0.27</v>
      </c>
      <c r="W182" s="219"/>
      <c r="X182" s="219" t="s">
        <v>151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152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>
      <c r="A183" s="217"/>
      <c r="B183" s="218"/>
      <c r="C183" s="245" t="s">
        <v>366</v>
      </c>
      <c r="D183" s="220"/>
      <c r="E183" s="221">
        <v>0.28000000000000003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134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>
      <c r="A184" s="217"/>
      <c r="B184" s="218"/>
      <c r="C184" s="246"/>
      <c r="D184" s="239"/>
      <c r="E184" s="239"/>
      <c r="F184" s="239"/>
      <c r="G184" s="23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135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>
      <c r="A185" s="229">
        <v>37</v>
      </c>
      <c r="B185" s="230" t="s">
        <v>367</v>
      </c>
      <c r="C185" s="242" t="s">
        <v>368</v>
      </c>
      <c r="D185" s="231" t="s">
        <v>184</v>
      </c>
      <c r="E185" s="232">
        <v>27.345600000000001</v>
      </c>
      <c r="F185" s="233"/>
      <c r="G185" s="234">
        <f>ROUND(E185*F185,2)</f>
        <v>0</v>
      </c>
      <c r="H185" s="233"/>
      <c r="I185" s="234">
        <f>ROUND(E185*H185,2)</f>
        <v>0</v>
      </c>
      <c r="J185" s="233"/>
      <c r="K185" s="234">
        <f>ROUND(E185*J185,2)</f>
        <v>0</v>
      </c>
      <c r="L185" s="234">
        <v>21</v>
      </c>
      <c r="M185" s="234">
        <f>G185*(1+L185/100)</f>
        <v>0</v>
      </c>
      <c r="N185" s="234">
        <v>2.16</v>
      </c>
      <c r="O185" s="234">
        <f>ROUND(E185*N185,2)</f>
        <v>59.07</v>
      </c>
      <c r="P185" s="234">
        <v>0</v>
      </c>
      <c r="Q185" s="234">
        <f>ROUND(E185*P185,2)</f>
        <v>0</v>
      </c>
      <c r="R185" s="234" t="s">
        <v>330</v>
      </c>
      <c r="S185" s="234" t="s">
        <v>128</v>
      </c>
      <c r="T185" s="235" t="s">
        <v>128</v>
      </c>
      <c r="U185" s="219">
        <v>1.085</v>
      </c>
      <c r="V185" s="219">
        <f>ROUND(E185*U185,2)</f>
        <v>29.67</v>
      </c>
      <c r="W185" s="219"/>
      <c r="X185" s="219" t="s">
        <v>151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336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>
      <c r="A186" s="217"/>
      <c r="B186" s="218"/>
      <c r="C186" s="245" t="s">
        <v>369</v>
      </c>
      <c r="D186" s="220"/>
      <c r="E186" s="221">
        <v>7.05</v>
      </c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134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>
      <c r="A187" s="217"/>
      <c r="B187" s="218"/>
      <c r="C187" s="245" t="s">
        <v>370</v>
      </c>
      <c r="D187" s="220"/>
      <c r="E187" s="221">
        <v>20.2956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134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>
      <c r="A188" s="217"/>
      <c r="B188" s="218"/>
      <c r="C188" s="246"/>
      <c r="D188" s="239"/>
      <c r="E188" s="239"/>
      <c r="F188" s="239"/>
      <c r="G188" s="23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135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>
      <c r="A189" s="229">
        <v>38</v>
      </c>
      <c r="B189" s="230" t="s">
        <v>371</v>
      </c>
      <c r="C189" s="242" t="s">
        <v>372</v>
      </c>
      <c r="D189" s="231" t="s">
        <v>184</v>
      </c>
      <c r="E189" s="232">
        <v>7.0069999999999997</v>
      </c>
      <c r="F189" s="233"/>
      <c r="G189" s="234">
        <f>ROUND(E189*F189,2)</f>
        <v>0</v>
      </c>
      <c r="H189" s="233"/>
      <c r="I189" s="234">
        <f>ROUND(E189*H189,2)</f>
        <v>0</v>
      </c>
      <c r="J189" s="233"/>
      <c r="K189" s="234">
        <f>ROUND(E189*J189,2)</f>
        <v>0</v>
      </c>
      <c r="L189" s="234">
        <v>21</v>
      </c>
      <c r="M189" s="234">
        <f>G189*(1+L189/100)</f>
        <v>0</v>
      </c>
      <c r="N189" s="234">
        <v>2.5855999999999999</v>
      </c>
      <c r="O189" s="234">
        <f>ROUND(E189*N189,2)</f>
        <v>18.12</v>
      </c>
      <c r="P189" s="234">
        <v>0</v>
      </c>
      <c r="Q189" s="234">
        <f>ROUND(E189*P189,2)</f>
        <v>0</v>
      </c>
      <c r="R189" s="234" t="s">
        <v>335</v>
      </c>
      <c r="S189" s="234" t="s">
        <v>128</v>
      </c>
      <c r="T189" s="235" t="s">
        <v>128</v>
      </c>
      <c r="U189" s="219">
        <v>0.52900000000000003</v>
      </c>
      <c r="V189" s="219">
        <f>ROUND(E189*U189,2)</f>
        <v>3.71</v>
      </c>
      <c r="W189" s="219"/>
      <c r="X189" s="219" t="s">
        <v>151</v>
      </c>
      <c r="Y189" s="210"/>
      <c r="Z189" s="210"/>
      <c r="AA189" s="210"/>
      <c r="AB189" s="210"/>
      <c r="AC189" s="210"/>
      <c r="AD189" s="210"/>
      <c r="AE189" s="210"/>
      <c r="AF189" s="210"/>
      <c r="AG189" s="210" t="s">
        <v>152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>
      <c r="A190" s="217"/>
      <c r="B190" s="218"/>
      <c r="C190" s="252" t="s">
        <v>373</v>
      </c>
      <c r="D190" s="250"/>
      <c r="E190" s="250"/>
      <c r="F190" s="250"/>
      <c r="G190" s="250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187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>
      <c r="A191" s="217"/>
      <c r="B191" s="218"/>
      <c r="C191" s="245" t="s">
        <v>374</v>
      </c>
      <c r="D191" s="220"/>
      <c r="E191" s="221">
        <v>2.8519999999999999</v>
      </c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134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>
      <c r="A192" s="217"/>
      <c r="B192" s="218"/>
      <c r="C192" s="245" t="s">
        <v>375</v>
      </c>
      <c r="D192" s="220"/>
      <c r="E192" s="221">
        <v>3.7549999999999999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134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>
      <c r="A193" s="217"/>
      <c r="B193" s="218"/>
      <c r="C193" s="245" t="s">
        <v>376</v>
      </c>
      <c r="D193" s="220"/>
      <c r="E193" s="221">
        <v>0.4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134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>
      <c r="A194" s="217"/>
      <c r="B194" s="218"/>
      <c r="C194" s="246"/>
      <c r="D194" s="239"/>
      <c r="E194" s="239"/>
      <c r="F194" s="239"/>
      <c r="G194" s="23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135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>
      <c r="A195" s="229">
        <v>39</v>
      </c>
      <c r="B195" s="230" t="s">
        <v>377</v>
      </c>
      <c r="C195" s="242" t="s">
        <v>378</v>
      </c>
      <c r="D195" s="231" t="s">
        <v>184</v>
      </c>
      <c r="E195" s="232">
        <v>20.565000000000001</v>
      </c>
      <c r="F195" s="233"/>
      <c r="G195" s="234">
        <f>ROUND(E195*F195,2)</f>
        <v>0</v>
      </c>
      <c r="H195" s="233"/>
      <c r="I195" s="234">
        <f>ROUND(E195*H195,2)</f>
        <v>0</v>
      </c>
      <c r="J195" s="233"/>
      <c r="K195" s="234">
        <f>ROUND(E195*J195,2)</f>
        <v>0</v>
      </c>
      <c r="L195" s="234">
        <v>21</v>
      </c>
      <c r="M195" s="234">
        <f>G195*(1+L195/100)</f>
        <v>0</v>
      </c>
      <c r="N195" s="234">
        <v>2.5249999999999999</v>
      </c>
      <c r="O195" s="234">
        <f>ROUND(E195*N195,2)</f>
        <v>51.93</v>
      </c>
      <c r="P195" s="234">
        <v>0</v>
      </c>
      <c r="Q195" s="234">
        <f>ROUND(E195*P195,2)</f>
        <v>0</v>
      </c>
      <c r="R195" s="234" t="s">
        <v>335</v>
      </c>
      <c r="S195" s="234" t="s">
        <v>128</v>
      </c>
      <c r="T195" s="235" t="s">
        <v>128</v>
      </c>
      <c r="U195" s="219">
        <v>0.46</v>
      </c>
      <c r="V195" s="219">
        <f>ROUND(E195*U195,2)</f>
        <v>9.4600000000000009</v>
      </c>
      <c r="W195" s="219"/>
      <c r="X195" s="219" t="s">
        <v>151</v>
      </c>
      <c r="Y195" s="210"/>
      <c r="Z195" s="210"/>
      <c r="AA195" s="210"/>
      <c r="AB195" s="210"/>
      <c r="AC195" s="210"/>
      <c r="AD195" s="210"/>
      <c r="AE195" s="210"/>
      <c r="AF195" s="210"/>
      <c r="AG195" s="210" t="s">
        <v>152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>
      <c r="A196" s="217"/>
      <c r="B196" s="218"/>
      <c r="C196" s="252" t="s">
        <v>373</v>
      </c>
      <c r="D196" s="250"/>
      <c r="E196" s="250"/>
      <c r="F196" s="250"/>
      <c r="G196" s="250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187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>
      <c r="A197" s="217"/>
      <c r="B197" s="218"/>
      <c r="C197" s="245" t="s">
        <v>379</v>
      </c>
      <c r="D197" s="220"/>
      <c r="E197" s="221">
        <v>12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134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>
      <c r="A198" s="217"/>
      <c r="B198" s="218"/>
      <c r="C198" s="245" t="s">
        <v>380</v>
      </c>
      <c r="D198" s="220"/>
      <c r="E198" s="221">
        <v>8.5649999999999995</v>
      </c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134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>
      <c r="A199" s="217"/>
      <c r="B199" s="218"/>
      <c r="C199" s="246"/>
      <c r="D199" s="239"/>
      <c r="E199" s="239"/>
      <c r="F199" s="239"/>
      <c r="G199" s="23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135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>
      <c r="A200" s="229">
        <v>40</v>
      </c>
      <c r="B200" s="230" t="s">
        <v>381</v>
      </c>
      <c r="C200" s="242" t="s">
        <v>382</v>
      </c>
      <c r="D200" s="231" t="s">
        <v>211</v>
      </c>
      <c r="E200" s="232">
        <v>23.04</v>
      </c>
      <c r="F200" s="233"/>
      <c r="G200" s="234">
        <f>ROUND(E200*F200,2)</f>
        <v>0</v>
      </c>
      <c r="H200" s="233"/>
      <c r="I200" s="234">
        <f>ROUND(E200*H200,2)</f>
        <v>0</v>
      </c>
      <c r="J200" s="233"/>
      <c r="K200" s="234">
        <f>ROUND(E200*J200,2)</f>
        <v>0</v>
      </c>
      <c r="L200" s="234">
        <v>21</v>
      </c>
      <c r="M200" s="234">
        <f>G200*(1+L200/100)</f>
        <v>0</v>
      </c>
      <c r="N200" s="234">
        <v>2.0000000000000001E-4</v>
      </c>
      <c r="O200" s="234">
        <f>ROUND(E200*N200,2)</f>
        <v>0</v>
      </c>
      <c r="P200" s="234">
        <v>0</v>
      </c>
      <c r="Q200" s="234">
        <f>ROUND(E200*P200,2)</f>
        <v>0</v>
      </c>
      <c r="R200" s="234" t="s">
        <v>335</v>
      </c>
      <c r="S200" s="234" t="s">
        <v>128</v>
      </c>
      <c r="T200" s="235" t="s">
        <v>128</v>
      </c>
      <c r="U200" s="219">
        <v>0.45</v>
      </c>
      <c r="V200" s="219">
        <f>ROUND(E200*U200,2)</f>
        <v>10.37</v>
      </c>
      <c r="W200" s="219"/>
      <c r="X200" s="219" t="s">
        <v>151</v>
      </c>
      <c r="Y200" s="210"/>
      <c r="Z200" s="210"/>
      <c r="AA200" s="210"/>
      <c r="AB200" s="210"/>
      <c r="AC200" s="210"/>
      <c r="AD200" s="210"/>
      <c r="AE200" s="210"/>
      <c r="AF200" s="210"/>
      <c r="AG200" s="210" t="s">
        <v>152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>
      <c r="A201" s="217"/>
      <c r="B201" s="218"/>
      <c r="C201" s="245" t="s">
        <v>383</v>
      </c>
      <c r="D201" s="220"/>
      <c r="E201" s="221">
        <v>15.6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134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>
      <c r="A202" s="217"/>
      <c r="B202" s="218"/>
      <c r="C202" s="245" t="s">
        <v>384</v>
      </c>
      <c r="D202" s="220"/>
      <c r="E202" s="221">
        <v>7.44</v>
      </c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134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>
      <c r="A203" s="217"/>
      <c r="B203" s="218"/>
      <c r="C203" s="246"/>
      <c r="D203" s="239"/>
      <c r="E203" s="239"/>
      <c r="F203" s="239"/>
      <c r="G203" s="23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135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>
      <c r="A204" s="229">
        <v>41</v>
      </c>
      <c r="B204" s="230" t="s">
        <v>385</v>
      </c>
      <c r="C204" s="242" t="s">
        <v>386</v>
      </c>
      <c r="D204" s="231" t="s">
        <v>211</v>
      </c>
      <c r="E204" s="232">
        <v>23.04</v>
      </c>
      <c r="F204" s="233"/>
      <c r="G204" s="234">
        <f>ROUND(E204*F204,2)</f>
        <v>0</v>
      </c>
      <c r="H204" s="233"/>
      <c r="I204" s="234">
        <f>ROUND(E204*H204,2)</f>
        <v>0</v>
      </c>
      <c r="J204" s="233"/>
      <c r="K204" s="234">
        <f>ROUND(E204*J204,2)</f>
        <v>0</v>
      </c>
      <c r="L204" s="234">
        <v>21</v>
      </c>
      <c r="M204" s="234">
        <f>G204*(1+L204/100)</f>
        <v>0</v>
      </c>
      <c r="N204" s="234">
        <v>0</v>
      </c>
      <c r="O204" s="234">
        <f>ROUND(E204*N204,2)</f>
        <v>0</v>
      </c>
      <c r="P204" s="234">
        <v>0</v>
      </c>
      <c r="Q204" s="234">
        <f>ROUND(E204*P204,2)</f>
        <v>0</v>
      </c>
      <c r="R204" s="234" t="s">
        <v>335</v>
      </c>
      <c r="S204" s="234" t="s">
        <v>128</v>
      </c>
      <c r="T204" s="235" t="s">
        <v>128</v>
      </c>
      <c r="U204" s="219">
        <v>0.32</v>
      </c>
      <c r="V204" s="219">
        <f>ROUND(E204*U204,2)</f>
        <v>7.37</v>
      </c>
      <c r="W204" s="219"/>
      <c r="X204" s="219" t="s">
        <v>151</v>
      </c>
      <c r="Y204" s="210"/>
      <c r="Z204" s="210"/>
      <c r="AA204" s="210"/>
      <c r="AB204" s="210"/>
      <c r="AC204" s="210"/>
      <c r="AD204" s="210"/>
      <c r="AE204" s="210"/>
      <c r="AF204" s="210"/>
      <c r="AG204" s="210" t="s">
        <v>152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>
      <c r="A205" s="217"/>
      <c r="B205" s="218"/>
      <c r="C205" s="245" t="s">
        <v>387</v>
      </c>
      <c r="D205" s="220"/>
      <c r="E205" s="221">
        <v>23.04</v>
      </c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134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>
      <c r="A206" s="217"/>
      <c r="B206" s="218"/>
      <c r="C206" s="246"/>
      <c r="D206" s="239"/>
      <c r="E206" s="239"/>
      <c r="F206" s="239"/>
      <c r="G206" s="23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135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>
      <c r="A207" s="229">
        <v>42</v>
      </c>
      <c r="B207" s="230" t="s">
        <v>388</v>
      </c>
      <c r="C207" s="242" t="s">
        <v>389</v>
      </c>
      <c r="D207" s="231" t="s">
        <v>390</v>
      </c>
      <c r="E207" s="232">
        <v>1.62</v>
      </c>
      <c r="F207" s="233"/>
      <c r="G207" s="234">
        <f>ROUND(E207*F207,2)</f>
        <v>0</v>
      </c>
      <c r="H207" s="233"/>
      <c r="I207" s="234">
        <f>ROUND(E207*H207,2)</f>
        <v>0</v>
      </c>
      <c r="J207" s="233"/>
      <c r="K207" s="234">
        <f>ROUND(E207*J207,2)</f>
        <v>0</v>
      </c>
      <c r="L207" s="234">
        <v>21</v>
      </c>
      <c r="M207" s="234">
        <f>G207*(1+L207/100)</f>
        <v>0</v>
      </c>
      <c r="N207" s="234">
        <v>1.0217400000000001</v>
      </c>
      <c r="O207" s="234">
        <f>ROUND(E207*N207,2)</f>
        <v>1.66</v>
      </c>
      <c r="P207" s="234">
        <v>0</v>
      </c>
      <c r="Q207" s="234">
        <f>ROUND(E207*P207,2)</f>
        <v>0</v>
      </c>
      <c r="R207" s="234" t="s">
        <v>344</v>
      </c>
      <c r="S207" s="234" t="s">
        <v>128</v>
      </c>
      <c r="T207" s="235" t="s">
        <v>128</v>
      </c>
      <c r="U207" s="219">
        <v>23.530999999999999</v>
      </c>
      <c r="V207" s="219">
        <f>ROUND(E207*U207,2)</f>
        <v>38.119999999999997</v>
      </c>
      <c r="W207" s="219"/>
      <c r="X207" s="219" t="s">
        <v>151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336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>
      <c r="A208" s="217"/>
      <c r="B208" s="218"/>
      <c r="C208" s="252" t="s">
        <v>391</v>
      </c>
      <c r="D208" s="250"/>
      <c r="E208" s="250"/>
      <c r="F208" s="250"/>
      <c r="G208" s="250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187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>
      <c r="A209" s="217"/>
      <c r="B209" s="218"/>
      <c r="C209" s="245" t="s">
        <v>392</v>
      </c>
      <c r="D209" s="220"/>
      <c r="E209" s="221">
        <v>1.62</v>
      </c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134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>
      <c r="A210" s="217"/>
      <c r="B210" s="218"/>
      <c r="C210" s="246"/>
      <c r="D210" s="239"/>
      <c r="E210" s="239"/>
      <c r="F210" s="239"/>
      <c r="G210" s="23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135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>
      <c r="A211" s="229">
        <v>43</v>
      </c>
      <c r="B211" s="230" t="s">
        <v>393</v>
      </c>
      <c r="C211" s="242" t="s">
        <v>394</v>
      </c>
      <c r="D211" s="231" t="s">
        <v>349</v>
      </c>
      <c r="E211" s="232">
        <v>16.023</v>
      </c>
      <c r="F211" s="233"/>
      <c r="G211" s="234">
        <f>ROUND(E211*F211,2)</f>
        <v>0</v>
      </c>
      <c r="H211" s="233"/>
      <c r="I211" s="234">
        <f>ROUND(E211*H211,2)</f>
        <v>0</v>
      </c>
      <c r="J211" s="233"/>
      <c r="K211" s="234">
        <f>ROUND(E211*J211,2)</f>
        <v>0</v>
      </c>
      <c r="L211" s="234">
        <v>21</v>
      </c>
      <c r="M211" s="234">
        <f>G211*(1+L211/100)</f>
        <v>0</v>
      </c>
      <c r="N211" s="234">
        <v>8.0000000000000004E-4</v>
      </c>
      <c r="O211" s="234">
        <f>ROUND(E211*N211,2)</f>
        <v>0.01</v>
      </c>
      <c r="P211" s="234">
        <v>0</v>
      </c>
      <c r="Q211" s="234">
        <f>ROUND(E211*P211,2)</f>
        <v>0</v>
      </c>
      <c r="R211" s="234" t="s">
        <v>324</v>
      </c>
      <c r="S211" s="234" t="s">
        <v>128</v>
      </c>
      <c r="T211" s="235" t="s">
        <v>128</v>
      </c>
      <c r="U211" s="219">
        <v>0</v>
      </c>
      <c r="V211" s="219">
        <f>ROUND(E211*U211,2)</f>
        <v>0</v>
      </c>
      <c r="W211" s="219"/>
      <c r="X211" s="219" t="s">
        <v>325</v>
      </c>
      <c r="Y211" s="210"/>
      <c r="Z211" s="210"/>
      <c r="AA211" s="210"/>
      <c r="AB211" s="210"/>
      <c r="AC211" s="210"/>
      <c r="AD211" s="210"/>
      <c r="AE211" s="210"/>
      <c r="AF211" s="210"/>
      <c r="AG211" s="210" t="s">
        <v>326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>
      <c r="A212" s="217"/>
      <c r="B212" s="218"/>
      <c r="C212" s="245" t="s">
        <v>395</v>
      </c>
      <c r="D212" s="220"/>
      <c r="E212" s="221">
        <v>16.02</v>
      </c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134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>
      <c r="A213" s="217"/>
      <c r="B213" s="218"/>
      <c r="C213" s="246"/>
      <c r="D213" s="239"/>
      <c r="E213" s="239"/>
      <c r="F213" s="239"/>
      <c r="G213" s="23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135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1">
      <c r="A214" s="229">
        <v>44</v>
      </c>
      <c r="B214" s="230" t="s">
        <v>396</v>
      </c>
      <c r="C214" s="242" t="s">
        <v>397</v>
      </c>
      <c r="D214" s="231" t="s">
        <v>398</v>
      </c>
      <c r="E214" s="232">
        <v>6</v>
      </c>
      <c r="F214" s="233"/>
      <c r="G214" s="234">
        <f>ROUND(E214*F214,2)</f>
        <v>0</v>
      </c>
      <c r="H214" s="233"/>
      <c r="I214" s="234">
        <f>ROUND(E214*H214,2)</f>
        <v>0</v>
      </c>
      <c r="J214" s="233"/>
      <c r="K214" s="234">
        <f>ROUND(E214*J214,2)</f>
        <v>0</v>
      </c>
      <c r="L214" s="234">
        <v>21</v>
      </c>
      <c r="M214" s="234">
        <f>G214*(1+L214/100)</f>
        <v>0</v>
      </c>
      <c r="N214" s="234">
        <v>0.37</v>
      </c>
      <c r="O214" s="234">
        <f>ROUND(E214*N214,2)</f>
        <v>2.2200000000000002</v>
      </c>
      <c r="P214" s="234">
        <v>0</v>
      </c>
      <c r="Q214" s="234">
        <f>ROUND(E214*P214,2)</f>
        <v>0</v>
      </c>
      <c r="R214" s="234" t="s">
        <v>324</v>
      </c>
      <c r="S214" s="234" t="s">
        <v>128</v>
      </c>
      <c r="T214" s="235" t="s">
        <v>128</v>
      </c>
      <c r="U214" s="219">
        <v>0</v>
      </c>
      <c r="V214" s="219">
        <f>ROUND(E214*U214,2)</f>
        <v>0</v>
      </c>
      <c r="W214" s="219"/>
      <c r="X214" s="219" t="s">
        <v>325</v>
      </c>
      <c r="Y214" s="210"/>
      <c r="Z214" s="210"/>
      <c r="AA214" s="210"/>
      <c r="AB214" s="210"/>
      <c r="AC214" s="210"/>
      <c r="AD214" s="210"/>
      <c r="AE214" s="210"/>
      <c r="AF214" s="210"/>
      <c r="AG214" s="210" t="s">
        <v>326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>
      <c r="A215" s="217"/>
      <c r="B215" s="218"/>
      <c r="C215" s="245" t="s">
        <v>399</v>
      </c>
      <c r="D215" s="220"/>
      <c r="E215" s="221">
        <v>6</v>
      </c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134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>
      <c r="A216" s="217"/>
      <c r="B216" s="218"/>
      <c r="C216" s="246"/>
      <c r="D216" s="239"/>
      <c r="E216" s="239"/>
      <c r="F216" s="239"/>
      <c r="G216" s="23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135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>
      <c r="A217" s="223" t="s">
        <v>123</v>
      </c>
      <c r="B217" s="224" t="s">
        <v>72</v>
      </c>
      <c r="C217" s="241" t="s">
        <v>73</v>
      </c>
      <c r="D217" s="225"/>
      <c r="E217" s="226"/>
      <c r="F217" s="227"/>
      <c r="G217" s="227">
        <f>SUMIF(AG218:AG271,"&lt;&gt;NOR",G218:G271)</f>
        <v>0</v>
      </c>
      <c r="H217" s="227"/>
      <c r="I217" s="227">
        <f>SUM(I218:I271)</f>
        <v>0</v>
      </c>
      <c r="J217" s="227"/>
      <c r="K217" s="227">
        <f>SUM(K218:K271)</f>
        <v>0</v>
      </c>
      <c r="L217" s="227"/>
      <c r="M217" s="227">
        <f>SUM(M218:M271)</f>
        <v>0</v>
      </c>
      <c r="N217" s="227"/>
      <c r="O217" s="227">
        <f>SUM(O218:O271)</f>
        <v>60.38000000000001</v>
      </c>
      <c r="P217" s="227"/>
      <c r="Q217" s="227">
        <f>SUM(Q218:Q271)</f>
        <v>0</v>
      </c>
      <c r="R217" s="227"/>
      <c r="S217" s="227"/>
      <c r="T217" s="228"/>
      <c r="U217" s="222"/>
      <c r="V217" s="222">
        <f>SUM(V218:V271)</f>
        <v>288.65000000000003</v>
      </c>
      <c r="W217" s="222"/>
      <c r="X217" s="222"/>
      <c r="AG217" t="s">
        <v>124</v>
      </c>
    </row>
    <row r="218" spans="1:60" outlineLevel="1">
      <c r="A218" s="229">
        <v>45</v>
      </c>
      <c r="B218" s="230" t="s">
        <v>400</v>
      </c>
      <c r="C218" s="242" t="s">
        <v>401</v>
      </c>
      <c r="D218" s="231" t="s">
        <v>184</v>
      </c>
      <c r="E218" s="232">
        <v>2.7120000000000002</v>
      </c>
      <c r="F218" s="233"/>
      <c r="G218" s="234">
        <f>ROUND(E218*F218,2)</f>
        <v>0</v>
      </c>
      <c r="H218" s="233"/>
      <c r="I218" s="234">
        <f>ROUND(E218*H218,2)</f>
        <v>0</v>
      </c>
      <c r="J218" s="233"/>
      <c r="K218" s="234">
        <f>ROUND(E218*J218,2)</f>
        <v>0</v>
      </c>
      <c r="L218" s="234">
        <v>21</v>
      </c>
      <c r="M218" s="234">
        <f>G218*(1+L218/100)</f>
        <v>0</v>
      </c>
      <c r="N218" s="234">
        <v>2.54278</v>
      </c>
      <c r="O218" s="234">
        <f>ROUND(E218*N218,2)</f>
        <v>6.9</v>
      </c>
      <c r="P218" s="234">
        <v>0</v>
      </c>
      <c r="Q218" s="234">
        <f>ROUND(E218*P218,2)</f>
        <v>0</v>
      </c>
      <c r="R218" s="234" t="s">
        <v>335</v>
      </c>
      <c r="S218" s="234" t="s">
        <v>128</v>
      </c>
      <c r="T218" s="235" t="s">
        <v>128</v>
      </c>
      <c r="U218" s="219">
        <v>2.6669999999999998</v>
      </c>
      <c r="V218" s="219">
        <f>ROUND(E218*U218,2)</f>
        <v>7.23</v>
      </c>
      <c r="W218" s="219"/>
      <c r="X218" s="219" t="s">
        <v>151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152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>
      <c r="A219" s="217"/>
      <c r="B219" s="218"/>
      <c r="C219" s="245" t="s">
        <v>402</v>
      </c>
      <c r="D219" s="220"/>
      <c r="E219" s="221">
        <v>2.25</v>
      </c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134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>
      <c r="A220" s="217"/>
      <c r="B220" s="218"/>
      <c r="C220" s="245" t="s">
        <v>403</v>
      </c>
      <c r="D220" s="220"/>
      <c r="E220" s="221">
        <v>0.46</v>
      </c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134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>
      <c r="A221" s="217"/>
      <c r="B221" s="218"/>
      <c r="C221" s="246"/>
      <c r="D221" s="239"/>
      <c r="E221" s="239"/>
      <c r="F221" s="239"/>
      <c r="G221" s="23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135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>
      <c r="A222" s="229">
        <v>46</v>
      </c>
      <c r="B222" s="230" t="s">
        <v>404</v>
      </c>
      <c r="C222" s="242" t="s">
        <v>405</v>
      </c>
      <c r="D222" s="231" t="s">
        <v>211</v>
      </c>
      <c r="E222" s="232">
        <v>18.217600000000001</v>
      </c>
      <c r="F222" s="233"/>
      <c r="G222" s="234">
        <f>ROUND(E222*F222,2)</f>
        <v>0</v>
      </c>
      <c r="H222" s="233"/>
      <c r="I222" s="234">
        <f>ROUND(E222*H222,2)</f>
        <v>0</v>
      </c>
      <c r="J222" s="233"/>
      <c r="K222" s="234">
        <f>ROUND(E222*J222,2)</f>
        <v>0</v>
      </c>
      <c r="L222" s="234">
        <v>21</v>
      </c>
      <c r="M222" s="234">
        <f>G222*(1+L222/100)</f>
        <v>0</v>
      </c>
      <c r="N222" s="234">
        <v>1.553E-2</v>
      </c>
      <c r="O222" s="234">
        <f>ROUND(E222*N222,2)</f>
        <v>0.28000000000000003</v>
      </c>
      <c r="P222" s="234">
        <v>0</v>
      </c>
      <c r="Q222" s="234">
        <f>ROUND(E222*P222,2)</f>
        <v>0</v>
      </c>
      <c r="R222" s="234" t="s">
        <v>335</v>
      </c>
      <c r="S222" s="234" t="s">
        <v>128</v>
      </c>
      <c r="T222" s="235" t="s">
        <v>128</v>
      </c>
      <c r="U222" s="219">
        <v>1.1599999999999999</v>
      </c>
      <c r="V222" s="219">
        <f>ROUND(E222*U222,2)</f>
        <v>21.13</v>
      </c>
      <c r="W222" s="219"/>
      <c r="X222" s="219" t="s">
        <v>151</v>
      </c>
      <c r="Y222" s="210"/>
      <c r="Z222" s="210"/>
      <c r="AA222" s="210"/>
      <c r="AB222" s="210"/>
      <c r="AC222" s="210"/>
      <c r="AD222" s="210"/>
      <c r="AE222" s="210"/>
      <c r="AF222" s="210"/>
      <c r="AG222" s="210" t="s">
        <v>152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>
      <c r="A223" s="217"/>
      <c r="B223" s="218"/>
      <c r="C223" s="252" t="s">
        <v>406</v>
      </c>
      <c r="D223" s="250"/>
      <c r="E223" s="250"/>
      <c r="F223" s="250"/>
      <c r="G223" s="250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187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>
      <c r="A224" s="217"/>
      <c r="B224" s="218"/>
      <c r="C224" s="245" t="s">
        <v>407</v>
      </c>
      <c r="D224" s="220"/>
      <c r="E224" s="221">
        <v>15.13</v>
      </c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134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>
      <c r="A225" s="217"/>
      <c r="B225" s="218"/>
      <c r="C225" s="245" t="s">
        <v>408</v>
      </c>
      <c r="D225" s="220"/>
      <c r="E225" s="221">
        <v>3.09</v>
      </c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134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>
      <c r="A226" s="217"/>
      <c r="B226" s="218"/>
      <c r="C226" s="246"/>
      <c r="D226" s="239"/>
      <c r="E226" s="239"/>
      <c r="F226" s="239"/>
      <c r="G226" s="23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135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>
      <c r="A227" s="229">
        <v>47</v>
      </c>
      <c r="B227" s="230" t="s">
        <v>409</v>
      </c>
      <c r="C227" s="242" t="s">
        <v>410</v>
      </c>
      <c r="D227" s="231" t="s">
        <v>211</v>
      </c>
      <c r="E227" s="232">
        <v>18.217600000000001</v>
      </c>
      <c r="F227" s="233"/>
      <c r="G227" s="234">
        <f>ROUND(E227*F227,2)</f>
        <v>0</v>
      </c>
      <c r="H227" s="233"/>
      <c r="I227" s="234">
        <f>ROUND(E227*H227,2)</f>
        <v>0</v>
      </c>
      <c r="J227" s="233"/>
      <c r="K227" s="234">
        <f>ROUND(E227*J227,2)</f>
        <v>0</v>
      </c>
      <c r="L227" s="234">
        <v>21</v>
      </c>
      <c r="M227" s="234">
        <f>G227*(1+L227/100)</f>
        <v>0</v>
      </c>
      <c r="N227" s="234">
        <v>0</v>
      </c>
      <c r="O227" s="234">
        <f>ROUND(E227*N227,2)</f>
        <v>0</v>
      </c>
      <c r="P227" s="234">
        <v>0</v>
      </c>
      <c r="Q227" s="234">
        <f>ROUND(E227*P227,2)</f>
        <v>0</v>
      </c>
      <c r="R227" s="234" t="s">
        <v>335</v>
      </c>
      <c r="S227" s="234" t="s">
        <v>128</v>
      </c>
      <c r="T227" s="235" t="s">
        <v>128</v>
      </c>
      <c r="U227" s="219">
        <v>0.33900000000000002</v>
      </c>
      <c r="V227" s="219">
        <f>ROUND(E227*U227,2)</f>
        <v>6.18</v>
      </c>
      <c r="W227" s="219"/>
      <c r="X227" s="219" t="s">
        <v>151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152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>
      <c r="A228" s="217"/>
      <c r="B228" s="218"/>
      <c r="C228" s="252" t="s">
        <v>406</v>
      </c>
      <c r="D228" s="250"/>
      <c r="E228" s="250"/>
      <c r="F228" s="250"/>
      <c r="G228" s="250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187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>
      <c r="A229" s="217"/>
      <c r="B229" s="218"/>
      <c r="C229" s="245" t="s">
        <v>411</v>
      </c>
      <c r="D229" s="220"/>
      <c r="E229" s="221">
        <v>18.22</v>
      </c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134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>
      <c r="A230" s="217"/>
      <c r="B230" s="218"/>
      <c r="C230" s="246"/>
      <c r="D230" s="239"/>
      <c r="E230" s="239"/>
      <c r="F230" s="239"/>
      <c r="G230" s="23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135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>
      <c r="A231" s="229">
        <v>48</v>
      </c>
      <c r="B231" s="230" t="s">
        <v>412</v>
      </c>
      <c r="C231" s="242" t="s">
        <v>413</v>
      </c>
      <c r="D231" s="231" t="s">
        <v>390</v>
      </c>
      <c r="E231" s="232">
        <v>0.59</v>
      </c>
      <c r="F231" s="233"/>
      <c r="G231" s="234">
        <f>ROUND(E231*F231,2)</f>
        <v>0</v>
      </c>
      <c r="H231" s="233"/>
      <c r="I231" s="234">
        <f>ROUND(E231*H231,2)</f>
        <v>0</v>
      </c>
      <c r="J231" s="233"/>
      <c r="K231" s="234">
        <f>ROUND(E231*J231,2)</f>
        <v>0</v>
      </c>
      <c r="L231" s="234">
        <v>21</v>
      </c>
      <c r="M231" s="234">
        <f>G231*(1+L231/100)</f>
        <v>0</v>
      </c>
      <c r="N231" s="234">
        <v>1.0044200000000001</v>
      </c>
      <c r="O231" s="234">
        <f>ROUND(E231*N231,2)</f>
        <v>0.59</v>
      </c>
      <c r="P231" s="234">
        <v>0</v>
      </c>
      <c r="Q231" s="234">
        <f>ROUND(E231*P231,2)</f>
        <v>0</v>
      </c>
      <c r="R231" s="234" t="s">
        <v>335</v>
      </c>
      <c r="S231" s="234" t="s">
        <v>128</v>
      </c>
      <c r="T231" s="235" t="s">
        <v>128</v>
      </c>
      <c r="U231" s="219">
        <v>39.542000000000002</v>
      </c>
      <c r="V231" s="219">
        <f>ROUND(E231*U231,2)</f>
        <v>23.33</v>
      </c>
      <c r="W231" s="219"/>
      <c r="X231" s="219" t="s">
        <v>151</v>
      </c>
      <c r="Y231" s="210"/>
      <c r="Z231" s="210"/>
      <c r="AA231" s="210"/>
      <c r="AB231" s="210"/>
      <c r="AC231" s="210"/>
      <c r="AD231" s="210"/>
      <c r="AE231" s="210"/>
      <c r="AF231" s="210"/>
      <c r="AG231" s="210" t="s">
        <v>152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>
      <c r="A232" s="217"/>
      <c r="B232" s="218"/>
      <c r="C232" s="245" t="s">
        <v>414</v>
      </c>
      <c r="D232" s="220"/>
      <c r="E232" s="221">
        <v>0.59</v>
      </c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134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>
      <c r="A233" s="217"/>
      <c r="B233" s="218"/>
      <c r="C233" s="246"/>
      <c r="D233" s="239"/>
      <c r="E233" s="239"/>
      <c r="F233" s="239"/>
      <c r="G233" s="23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135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ht="22.5" outlineLevel="1">
      <c r="A234" s="229">
        <v>49</v>
      </c>
      <c r="B234" s="230" t="s">
        <v>415</v>
      </c>
      <c r="C234" s="242" t="s">
        <v>416</v>
      </c>
      <c r="D234" s="231" t="s">
        <v>184</v>
      </c>
      <c r="E234" s="232">
        <v>19.756</v>
      </c>
      <c r="F234" s="233"/>
      <c r="G234" s="234">
        <f>ROUND(E234*F234,2)</f>
        <v>0</v>
      </c>
      <c r="H234" s="233"/>
      <c r="I234" s="234">
        <f>ROUND(E234*H234,2)</f>
        <v>0</v>
      </c>
      <c r="J234" s="233"/>
      <c r="K234" s="234">
        <f>ROUND(E234*J234,2)</f>
        <v>0</v>
      </c>
      <c r="L234" s="234">
        <v>21</v>
      </c>
      <c r="M234" s="234">
        <f>G234*(1+L234/100)</f>
        <v>0</v>
      </c>
      <c r="N234" s="234">
        <v>2.5249999999999999</v>
      </c>
      <c r="O234" s="234">
        <f>ROUND(E234*N234,2)</f>
        <v>49.88</v>
      </c>
      <c r="P234" s="234">
        <v>0</v>
      </c>
      <c r="Q234" s="234">
        <f>ROUND(E234*P234,2)</f>
        <v>0</v>
      </c>
      <c r="R234" s="234" t="s">
        <v>335</v>
      </c>
      <c r="S234" s="234" t="s">
        <v>128</v>
      </c>
      <c r="T234" s="235" t="s">
        <v>128</v>
      </c>
      <c r="U234" s="219">
        <v>0.67700000000000005</v>
      </c>
      <c r="V234" s="219">
        <f>ROUND(E234*U234,2)</f>
        <v>13.37</v>
      </c>
      <c r="W234" s="219"/>
      <c r="X234" s="219" t="s">
        <v>151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152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>
      <c r="A235" s="217"/>
      <c r="B235" s="218"/>
      <c r="C235" s="245" t="s">
        <v>417</v>
      </c>
      <c r="D235" s="220"/>
      <c r="E235" s="221">
        <v>7.77</v>
      </c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134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>
      <c r="A236" s="217"/>
      <c r="B236" s="218"/>
      <c r="C236" s="245" t="s">
        <v>418</v>
      </c>
      <c r="D236" s="220"/>
      <c r="E236" s="221">
        <v>1.55</v>
      </c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134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>
      <c r="A237" s="217"/>
      <c r="B237" s="218"/>
      <c r="C237" s="245" t="s">
        <v>419</v>
      </c>
      <c r="D237" s="220"/>
      <c r="E237" s="221">
        <v>0.16</v>
      </c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134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>
      <c r="A238" s="217"/>
      <c r="B238" s="218"/>
      <c r="C238" s="245" t="s">
        <v>420</v>
      </c>
      <c r="D238" s="220"/>
      <c r="E238" s="221">
        <v>8.33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134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>
      <c r="A239" s="217"/>
      <c r="B239" s="218"/>
      <c r="C239" s="245" t="s">
        <v>421</v>
      </c>
      <c r="D239" s="220"/>
      <c r="E239" s="221">
        <v>1.94</v>
      </c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134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>
      <c r="A240" s="217"/>
      <c r="B240" s="218"/>
      <c r="C240" s="246"/>
      <c r="D240" s="239"/>
      <c r="E240" s="239"/>
      <c r="F240" s="239"/>
      <c r="G240" s="23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135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ht="22.5" outlineLevel="1">
      <c r="A241" s="229">
        <v>50</v>
      </c>
      <c r="B241" s="230" t="s">
        <v>422</v>
      </c>
      <c r="C241" s="242" t="s">
        <v>423</v>
      </c>
      <c r="D241" s="231" t="s">
        <v>211</v>
      </c>
      <c r="E241" s="232">
        <v>100.54</v>
      </c>
      <c r="F241" s="233"/>
      <c r="G241" s="234">
        <f>ROUND(E241*F241,2)</f>
        <v>0</v>
      </c>
      <c r="H241" s="233"/>
      <c r="I241" s="234">
        <f>ROUND(E241*H241,2)</f>
        <v>0</v>
      </c>
      <c r="J241" s="233"/>
      <c r="K241" s="234">
        <f>ROUND(E241*J241,2)</f>
        <v>0</v>
      </c>
      <c r="L241" s="234">
        <v>21</v>
      </c>
      <c r="M241" s="234">
        <f>G241*(1+L241/100)</f>
        <v>0</v>
      </c>
      <c r="N241" s="234">
        <v>6.2899999999999996E-3</v>
      </c>
      <c r="O241" s="234">
        <f>ROUND(E241*N241,2)</f>
        <v>0.63</v>
      </c>
      <c r="P241" s="234">
        <v>0</v>
      </c>
      <c r="Q241" s="234">
        <f>ROUND(E241*P241,2)</f>
        <v>0</v>
      </c>
      <c r="R241" s="234" t="s">
        <v>335</v>
      </c>
      <c r="S241" s="234" t="s">
        <v>128</v>
      </c>
      <c r="T241" s="235" t="s">
        <v>128</v>
      </c>
      <c r="U241" s="219">
        <v>0.84799999999999998</v>
      </c>
      <c r="V241" s="219">
        <f>ROUND(E241*U241,2)</f>
        <v>85.26</v>
      </c>
      <c r="W241" s="219"/>
      <c r="X241" s="219" t="s">
        <v>151</v>
      </c>
      <c r="Y241" s="210"/>
      <c r="Z241" s="210"/>
      <c r="AA241" s="210"/>
      <c r="AB241" s="210"/>
      <c r="AC241" s="210"/>
      <c r="AD241" s="210"/>
      <c r="AE241" s="210"/>
      <c r="AF241" s="210"/>
      <c r="AG241" s="210" t="s">
        <v>152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33.75" outlineLevel="1">
      <c r="A242" s="217"/>
      <c r="B242" s="218"/>
      <c r="C242" s="252" t="s">
        <v>424</v>
      </c>
      <c r="D242" s="250"/>
      <c r="E242" s="250"/>
      <c r="F242" s="250"/>
      <c r="G242" s="250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187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37" t="str">
        <f>C242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242" s="210"/>
      <c r="BC242" s="210"/>
      <c r="BD242" s="210"/>
      <c r="BE242" s="210"/>
      <c r="BF242" s="210"/>
      <c r="BG242" s="210"/>
      <c r="BH242" s="210"/>
    </row>
    <row r="243" spans="1:60" outlineLevel="1">
      <c r="A243" s="217"/>
      <c r="B243" s="218"/>
      <c r="C243" s="245" t="s">
        <v>425</v>
      </c>
      <c r="D243" s="220"/>
      <c r="E243" s="221">
        <v>32.54</v>
      </c>
      <c r="F243" s="219"/>
      <c r="G243" s="219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134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>
      <c r="A244" s="217"/>
      <c r="B244" s="218"/>
      <c r="C244" s="245" t="s">
        <v>426</v>
      </c>
      <c r="D244" s="220"/>
      <c r="E244" s="221">
        <v>54.06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134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>
      <c r="A245" s="217"/>
      <c r="B245" s="218"/>
      <c r="C245" s="245" t="s">
        <v>427</v>
      </c>
      <c r="D245" s="220"/>
      <c r="E245" s="221">
        <v>13.94</v>
      </c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134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>
      <c r="A246" s="217"/>
      <c r="B246" s="218"/>
      <c r="C246" s="246"/>
      <c r="D246" s="239"/>
      <c r="E246" s="239"/>
      <c r="F246" s="239"/>
      <c r="G246" s="23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135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2.5" outlineLevel="1">
      <c r="A247" s="229">
        <v>51</v>
      </c>
      <c r="B247" s="230" t="s">
        <v>428</v>
      </c>
      <c r="C247" s="242" t="s">
        <v>429</v>
      </c>
      <c r="D247" s="231" t="s">
        <v>211</v>
      </c>
      <c r="E247" s="232">
        <v>100.54</v>
      </c>
      <c r="F247" s="233"/>
      <c r="G247" s="234">
        <f>ROUND(E247*F247,2)</f>
        <v>0</v>
      </c>
      <c r="H247" s="233"/>
      <c r="I247" s="234">
        <f>ROUND(E247*H247,2)</f>
        <v>0</v>
      </c>
      <c r="J247" s="233"/>
      <c r="K247" s="234">
        <f>ROUND(E247*J247,2)</f>
        <v>0</v>
      </c>
      <c r="L247" s="234">
        <v>21</v>
      </c>
      <c r="M247" s="234">
        <f>G247*(1+L247/100)</f>
        <v>0</v>
      </c>
      <c r="N247" s="234">
        <v>4.0000000000000003E-5</v>
      </c>
      <c r="O247" s="234">
        <f>ROUND(E247*N247,2)</f>
        <v>0</v>
      </c>
      <c r="P247" s="234">
        <v>0</v>
      </c>
      <c r="Q247" s="234">
        <f>ROUND(E247*P247,2)</f>
        <v>0</v>
      </c>
      <c r="R247" s="234" t="s">
        <v>335</v>
      </c>
      <c r="S247" s="234" t="s">
        <v>128</v>
      </c>
      <c r="T247" s="235" t="s">
        <v>128</v>
      </c>
      <c r="U247" s="219">
        <v>0.40799999999999997</v>
      </c>
      <c r="V247" s="219">
        <f>ROUND(E247*U247,2)</f>
        <v>41.02</v>
      </c>
      <c r="W247" s="219"/>
      <c r="X247" s="219" t="s">
        <v>151</v>
      </c>
      <c r="Y247" s="210"/>
      <c r="Z247" s="210"/>
      <c r="AA247" s="210"/>
      <c r="AB247" s="210"/>
      <c r="AC247" s="210"/>
      <c r="AD247" s="210"/>
      <c r="AE247" s="210"/>
      <c r="AF247" s="210"/>
      <c r="AG247" s="210" t="s">
        <v>152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33.75" outlineLevel="1">
      <c r="A248" s="217"/>
      <c r="B248" s="218"/>
      <c r="C248" s="252" t="s">
        <v>424</v>
      </c>
      <c r="D248" s="250"/>
      <c r="E248" s="250"/>
      <c r="F248" s="250"/>
      <c r="G248" s="250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187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37" t="str">
        <f>C248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248" s="210"/>
      <c r="BC248" s="210"/>
      <c r="BD248" s="210"/>
      <c r="BE248" s="210"/>
      <c r="BF248" s="210"/>
      <c r="BG248" s="210"/>
      <c r="BH248" s="210"/>
    </row>
    <row r="249" spans="1:60" outlineLevel="1">
      <c r="A249" s="217"/>
      <c r="B249" s="218"/>
      <c r="C249" s="245" t="s">
        <v>430</v>
      </c>
      <c r="D249" s="220"/>
      <c r="E249" s="221">
        <v>100.54</v>
      </c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134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>
      <c r="A250" s="217"/>
      <c r="B250" s="218"/>
      <c r="C250" s="246"/>
      <c r="D250" s="239"/>
      <c r="E250" s="239"/>
      <c r="F250" s="239"/>
      <c r="G250" s="23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135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>
      <c r="A251" s="229">
        <v>52</v>
      </c>
      <c r="B251" s="230" t="s">
        <v>431</v>
      </c>
      <c r="C251" s="242" t="s">
        <v>432</v>
      </c>
      <c r="D251" s="231" t="s">
        <v>390</v>
      </c>
      <c r="E251" s="232">
        <v>1.26</v>
      </c>
      <c r="F251" s="233"/>
      <c r="G251" s="234">
        <f>ROUND(E251*F251,2)</f>
        <v>0</v>
      </c>
      <c r="H251" s="233"/>
      <c r="I251" s="234">
        <f>ROUND(E251*H251,2)</f>
        <v>0</v>
      </c>
      <c r="J251" s="233"/>
      <c r="K251" s="234">
        <f>ROUND(E251*J251,2)</f>
        <v>0</v>
      </c>
      <c r="L251" s="234">
        <v>21</v>
      </c>
      <c r="M251" s="234">
        <f>G251*(1+L251/100)</f>
        <v>0</v>
      </c>
      <c r="N251" s="234">
        <v>1.0158799999999999</v>
      </c>
      <c r="O251" s="234">
        <f>ROUND(E251*N251,2)</f>
        <v>1.28</v>
      </c>
      <c r="P251" s="234">
        <v>0</v>
      </c>
      <c r="Q251" s="234">
        <f>ROUND(E251*P251,2)</f>
        <v>0</v>
      </c>
      <c r="R251" s="234" t="s">
        <v>335</v>
      </c>
      <c r="S251" s="234" t="s">
        <v>128</v>
      </c>
      <c r="T251" s="235" t="s">
        <v>128</v>
      </c>
      <c r="U251" s="219">
        <v>56.156999999999996</v>
      </c>
      <c r="V251" s="219">
        <f>ROUND(E251*U251,2)</f>
        <v>70.760000000000005</v>
      </c>
      <c r="W251" s="219"/>
      <c r="X251" s="219" t="s">
        <v>151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152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>
      <c r="A252" s="217"/>
      <c r="B252" s="218"/>
      <c r="C252" s="252" t="s">
        <v>625</v>
      </c>
      <c r="D252" s="250"/>
      <c r="E252" s="250"/>
      <c r="F252" s="250"/>
      <c r="G252" s="250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187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>
      <c r="A253" s="217"/>
      <c r="B253" s="218"/>
      <c r="C253" s="253" t="s">
        <v>433</v>
      </c>
      <c r="D253" s="251"/>
      <c r="E253" s="251"/>
      <c r="F253" s="251"/>
      <c r="G253" s="251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187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>
      <c r="A254" s="217"/>
      <c r="B254" s="218"/>
      <c r="C254" s="245" t="s">
        <v>434</v>
      </c>
      <c r="D254" s="220"/>
      <c r="E254" s="221">
        <v>1.26</v>
      </c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134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>
      <c r="A255" s="217"/>
      <c r="B255" s="218"/>
      <c r="C255" s="246"/>
      <c r="D255" s="239"/>
      <c r="E255" s="239"/>
      <c r="F255" s="239"/>
      <c r="G255" s="23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135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>
      <c r="A256" s="229">
        <v>53</v>
      </c>
      <c r="B256" s="230" t="s">
        <v>435</v>
      </c>
      <c r="C256" s="242" t="s">
        <v>436</v>
      </c>
      <c r="D256" s="231" t="s">
        <v>390</v>
      </c>
      <c r="E256" s="232">
        <v>0.34</v>
      </c>
      <c r="F256" s="233"/>
      <c r="G256" s="234">
        <f>ROUND(E256*F256,2)</f>
        <v>0</v>
      </c>
      <c r="H256" s="233"/>
      <c r="I256" s="234">
        <f>ROUND(E256*H256,2)</f>
        <v>0</v>
      </c>
      <c r="J256" s="233"/>
      <c r="K256" s="234">
        <f>ROUND(E256*J256,2)</f>
        <v>0</v>
      </c>
      <c r="L256" s="234">
        <v>21</v>
      </c>
      <c r="M256" s="234">
        <f>G256*(1+L256/100)</f>
        <v>0</v>
      </c>
      <c r="N256" s="234">
        <v>1.0138</v>
      </c>
      <c r="O256" s="234">
        <f>ROUND(E256*N256,2)</f>
        <v>0.34</v>
      </c>
      <c r="P256" s="234">
        <v>0</v>
      </c>
      <c r="Q256" s="234">
        <f>ROUND(E256*P256,2)</f>
        <v>0</v>
      </c>
      <c r="R256" s="234" t="s">
        <v>335</v>
      </c>
      <c r="S256" s="234" t="s">
        <v>128</v>
      </c>
      <c r="T256" s="235" t="s">
        <v>128</v>
      </c>
      <c r="U256" s="219">
        <v>30.355</v>
      </c>
      <c r="V256" s="219">
        <f>ROUND(E256*U256,2)</f>
        <v>10.32</v>
      </c>
      <c r="W256" s="219"/>
      <c r="X256" s="219" t="s">
        <v>151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152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>
      <c r="A257" s="217"/>
      <c r="B257" s="218"/>
      <c r="C257" s="252" t="s">
        <v>625</v>
      </c>
      <c r="D257" s="250"/>
      <c r="E257" s="250"/>
      <c r="F257" s="250"/>
      <c r="G257" s="250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187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>
      <c r="A258" s="217"/>
      <c r="B258" s="218"/>
      <c r="C258" s="253" t="s">
        <v>433</v>
      </c>
      <c r="D258" s="251"/>
      <c r="E258" s="251"/>
      <c r="F258" s="251"/>
      <c r="G258" s="251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187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>
      <c r="A259" s="217"/>
      <c r="B259" s="218"/>
      <c r="C259" s="245" t="s">
        <v>437</v>
      </c>
      <c r="D259" s="220"/>
      <c r="E259" s="221">
        <v>0.34</v>
      </c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134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>
      <c r="A260" s="217"/>
      <c r="B260" s="218"/>
      <c r="C260" s="246"/>
      <c r="D260" s="239"/>
      <c r="E260" s="239"/>
      <c r="F260" s="239"/>
      <c r="G260" s="23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135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>
      <c r="A261" s="229">
        <v>54</v>
      </c>
      <c r="B261" s="230" t="s">
        <v>438</v>
      </c>
      <c r="C261" s="242" t="s">
        <v>439</v>
      </c>
      <c r="D261" s="231" t="s">
        <v>390</v>
      </c>
      <c r="E261" s="232">
        <v>0.45345999999999997</v>
      </c>
      <c r="F261" s="233"/>
      <c r="G261" s="234">
        <f>ROUND(E261*F261,2)</f>
        <v>0</v>
      </c>
      <c r="H261" s="233"/>
      <c r="I261" s="234">
        <f>ROUND(E261*H261,2)</f>
        <v>0</v>
      </c>
      <c r="J261" s="233"/>
      <c r="K261" s="234">
        <f>ROUND(E261*J261,2)</f>
        <v>0</v>
      </c>
      <c r="L261" s="234">
        <v>21</v>
      </c>
      <c r="M261" s="234">
        <f>G261*(1+L261/100)</f>
        <v>0</v>
      </c>
      <c r="N261" s="234">
        <v>1.05294</v>
      </c>
      <c r="O261" s="234">
        <f>ROUND(E261*N261,2)</f>
        <v>0.48</v>
      </c>
      <c r="P261" s="234">
        <v>0</v>
      </c>
      <c r="Q261" s="234">
        <f>ROUND(E261*P261,2)</f>
        <v>0</v>
      </c>
      <c r="R261" s="234" t="s">
        <v>335</v>
      </c>
      <c r="S261" s="234" t="s">
        <v>128</v>
      </c>
      <c r="T261" s="235" t="s">
        <v>128</v>
      </c>
      <c r="U261" s="219">
        <v>15.814</v>
      </c>
      <c r="V261" s="219">
        <f>ROUND(E261*U261,2)</f>
        <v>7.17</v>
      </c>
      <c r="W261" s="219"/>
      <c r="X261" s="219" t="s">
        <v>151</v>
      </c>
      <c r="Y261" s="210"/>
      <c r="Z261" s="210"/>
      <c r="AA261" s="210"/>
      <c r="AB261" s="210"/>
      <c r="AC261" s="210"/>
      <c r="AD261" s="210"/>
      <c r="AE261" s="210"/>
      <c r="AF261" s="210"/>
      <c r="AG261" s="210" t="s">
        <v>152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>
      <c r="A262" s="217"/>
      <c r="B262" s="218"/>
      <c r="C262" s="252" t="s">
        <v>625</v>
      </c>
      <c r="D262" s="250"/>
      <c r="E262" s="250"/>
      <c r="F262" s="250"/>
      <c r="G262" s="250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187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>
      <c r="A263" s="217"/>
      <c r="B263" s="218"/>
      <c r="C263" s="253" t="s">
        <v>433</v>
      </c>
      <c r="D263" s="251"/>
      <c r="E263" s="251"/>
      <c r="F263" s="251"/>
      <c r="G263" s="251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187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>
      <c r="A264" s="217"/>
      <c r="B264" s="218"/>
      <c r="C264" s="245" t="s">
        <v>440</v>
      </c>
      <c r="D264" s="220"/>
      <c r="E264" s="221">
        <v>0.45</v>
      </c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134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>
      <c r="A265" s="217"/>
      <c r="B265" s="218"/>
      <c r="C265" s="246"/>
      <c r="D265" s="239"/>
      <c r="E265" s="239"/>
      <c r="F265" s="239"/>
      <c r="G265" s="23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135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>
      <c r="A266" s="229">
        <v>55</v>
      </c>
      <c r="B266" s="230" t="s">
        <v>441</v>
      </c>
      <c r="C266" s="242" t="s">
        <v>442</v>
      </c>
      <c r="D266" s="231" t="s">
        <v>398</v>
      </c>
      <c r="E266" s="232">
        <v>23</v>
      </c>
      <c r="F266" s="233"/>
      <c r="G266" s="234">
        <f>ROUND(E266*F266,2)</f>
        <v>0</v>
      </c>
      <c r="H266" s="233"/>
      <c r="I266" s="234">
        <f>ROUND(E266*H266,2)</f>
        <v>0</v>
      </c>
      <c r="J266" s="233"/>
      <c r="K266" s="234">
        <f>ROUND(E266*J266,2)</f>
        <v>0</v>
      </c>
      <c r="L266" s="234">
        <v>21</v>
      </c>
      <c r="M266" s="234">
        <f>G266*(1+L266/100)</f>
        <v>0</v>
      </c>
      <c r="N266" s="234">
        <v>3.0000000000000001E-5</v>
      </c>
      <c r="O266" s="234">
        <f>ROUND(E266*N266,2)</f>
        <v>0</v>
      </c>
      <c r="P266" s="234">
        <v>0</v>
      </c>
      <c r="Q266" s="234">
        <f>ROUND(E266*P266,2)</f>
        <v>0</v>
      </c>
      <c r="R266" s="234" t="s">
        <v>443</v>
      </c>
      <c r="S266" s="234" t="s">
        <v>128</v>
      </c>
      <c r="T266" s="235" t="s">
        <v>128</v>
      </c>
      <c r="U266" s="219">
        <v>0.125</v>
      </c>
      <c r="V266" s="219">
        <f>ROUND(E266*U266,2)</f>
        <v>2.88</v>
      </c>
      <c r="W266" s="219"/>
      <c r="X266" s="219" t="s">
        <v>151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152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>
      <c r="A267" s="217"/>
      <c r="B267" s="218"/>
      <c r="C267" s="252" t="s">
        <v>444</v>
      </c>
      <c r="D267" s="250"/>
      <c r="E267" s="250"/>
      <c r="F267" s="250"/>
      <c r="G267" s="250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187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>
      <c r="A268" s="217"/>
      <c r="B268" s="218"/>
      <c r="C268" s="253" t="s">
        <v>445</v>
      </c>
      <c r="D268" s="251"/>
      <c r="E268" s="251"/>
      <c r="F268" s="251"/>
      <c r="G268" s="251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187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>
      <c r="A269" s="217"/>
      <c r="B269" s="218"/>
      <c r="C269" s="253" t="s">
        <v>446</v>
      </c>
      <c r="D269" s="251"/>
      <c r="E269" s="251"/>
      <c r="F269" s="251"/>
      <c r="G269" s="251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187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>
      <c r="A270" s="217"/>
      <c r="B270" s="218"/>
      <c r="C270" s="245" t="s">
        <v>447</v>
      </c>
      <c r="D270" s="220"/>
      <c r="E270" s="221">
        <v>23</v>
      </c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134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>
      <c r="A271" s="217"/>
      <c r="B271" s="218"/>
      <c r="C271" s="246"/>
      <c r="D271" s="239"/>
      <c r="E271" s="239"/>
      <c r="F271" s="239"/>
      <c r="G271" s="23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135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>
      <c r="A272" s="223" t="s">
        <v>123</v>
      </c>
      <c r="B272" s="224" t="s">
        <v>74</v>
      </c>
      <c r="C272" s="241" t="s">
        <v>75</v>
      </c>
      <c r="D272" s="225"/>
      <c r="E272" s="226"/>
      <c r="F272" s="227"/>
      <c r="G272" s="227">
        <f>SUMIF(AG273:AG297,"&lt;&gt;NOR",G273:G297)</f>
        <v>0</v>
      </c>
      <c r="H272" s="227"/>
      <c r="I272" s="227">
        <f>SUM(I273:I297)</f>
        <v>0</v>
      </c>
      <c r="J272" s="227"/>
      <c r="K272" s="227">
        <f>SUM(K273:K297)</f>
        <v>0</v>
      </c>
      <c r="L272" s="227"/>
      <c r="M272" s="227">
        <f>SUM(M273:M297)</f>
        <v>0</v>
      </c>
      <c r="N272" s="227"/>
      <c r="O272" s="227">
        <f>SUM(O273:O297)</f>
        <v>65.03</v>
      </c>
      <c r="P272" s="227"/>
      <c r="Q272" s="227">
        <f>SUM(Q273:Q297)</f>
        <v>0</v>
      </c>
      <c r="R272" s="227"/>
      <c r="S272" s="227"/>
      <c r="T272" s="228"/>
      <c r="U272" s="222"/>
      <c r="V272" s="222">
        <f>SUM(V273:V297)</f>
        <v>72.09</v>
      </c>
      <c r="W272" s="222"/>
      <c r="X272" s="222"/>
      <c r="AG272" t="s">
        <v>124</v>
      </c>
    </row>
    <row r="273" spans="1:60" ht="22.5" outlineLevel="1">
      <c r="A273" s="229">
        <v>56</v>
      </c>
      <c r="B273" s="230" t="s">
        <v>448</v>
      </c>
      <c r="C273" s="242" t="s">
        <v>449</v>
      </c>
      <c r="D273" s="231" t="s">
        <v>184</v>
      </c>
      <c r="E273" s="232">
        <v>1.32</v>
      </c>
      <c r="F273" s="233"/>
      <c r="G273" s="234">
        <f>ROUND(E273*F273,2)</f>
        <v>0</v>
      </c>
      <c r="H273" s="233"/>
      <c r="I273" s="234">
        <f>ROUND(E273*H273,2)</f>
        <v>0</v>
      </c>
      <c r="J273" s="233"/>
      <c r="K273" s="234">
        <f>ROUND(E273*J273,2)</f>
        <v>0</v>
      </c>
      <c r="L273" s="234">
        <v>21</v>
      </c>
      <c r="M273" s="234">
        <f>G273*(1+L273/100)</f>
        <v>0</v>
      </c>
      <c r="N273" s="234">
        <v>2.52508</v>
      </c>
      <c r="O273" s="234">
        <f>ROUND(E273*N273,2)</f>
        <v>3.33</v>
      </c>
      <c r="P273" s="234">
        <v>0</v>
      </c>
      <c r="Q273" s="234">
        <f>ROUND(E273*P273,2)</f>
        <v>0</v>
      </c>
      <c r="R273" s="234" t="s">
        <v>344</v>
      </c>
      <c r="S273" s="234" t="s">
        <v>128</v>
      </c>
      <c r="T273" s="235" t="s">
        <v>128</v>
      </c>
      <c r="U273" s="219">
        <v>3.7694999999999999</v>
      </c>
      <c r="V273" s="219">
        <f>ROUND(E273*U273,2)</f>
        <v>4.9800000000000004</v>
      </c>
      <c r="W273" s="219"/>
      <c r="X273" s="219" t="s">
        <v>151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152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>
      <c r="A274" s="217"/>
      <c r="B274" s="218"/>
      <c r="C274" s="245" t="s">
        <v>450</v>
      </c>
      <c r="D274" s="220"/>
      <c r="E274" s="221">
        <v>1.0900000000000001</v>
      </c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134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>
      <c r="A275" s="217"/>
      <c r="B275" s="218"/>
      <c r="C275" s="245" t="s">
        <v>451</v>
      </c>
      <c r="D275" s="220"/>
      <c r="E275" s="221">
        <v>0.23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134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>
      <c r="A276" s="217"/>
      <c r="B276" s="218"/>
      <c r="C276" s="246"/>
      <c r="D276" s="239"/>
      <c r="E276" s="239"/>
      <c r="F276" s="239"/>
      <c r="G276" s="23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135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22.5" outlineLevel="1">
      <c r="A277" s="229">
        <v>57</v>
      </c>
      <c r="B277" s="230" t="s">
        <v>452</v>
      </c>
      <c r="C277" s="242" t="s">
        <v>453</v>
      </c>
      <c r="D277" s="231" t="s">
        <v>390</v>
      </c>
      <c r="E277" s="232">
        <v>0.12</v>
      </c>
      <c r="F277" s="233"/>
      <c r="G277" s="234">
        <f>ROUND(E277*F277,2)</f>
        <v>0</v>
      </c>
      <c r="H277" s="233"/>
      <c r="I277" s="234">
        <f>ROUND(E277*H277,2)</f>
        <v>0</v>
      </c>
      <c r="J277" s="233"/>
      <c r="K277" s="234">
        <f>ROUND(E277*J277,2)</f>
        <v>0</v>
      </c>
      <c r="L277" s="234">
        <v>21</v>
      </c>
      <c r="M277" s="234">
        <f>G277*(1+L277/100)</f>
        <v>0</v>
      </c>
      <c r="N277" s="234">
        <v>1.02092</v>
      </c>
      <c r="O277" s="234">
        <f>ROUND(E277*N277,2)</f>
        <v>0.12</v>
      </c>
      <c r="P277" s="234">
        <v>0</v>
      </c>
      <c r="Q277" s="234">
        <f>ROUND(E277*P277,2)</f>
        <v>0</v>
      </c>
      <c r="R277" s="234" t="s">
        <v>344</v>
      </c>
      <c r="S277" s="234" t="s">
        <v>128</v>
      </c>
      <c r="T277" s="235" t="s">
        <v>128</v>
      </c>
      <c r="U277" s="219">
        <v>54.167999999999999</v>
      </c>
      <c r="V277" s="219">
        <f>ROUND(E277*U277,2)</f>
        <v>6.5</v>
      </c>
      <c r="W277" s="219"/>
      <c r="X277" s="219" t="s">
        <v>151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152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>
      <c r="A278" s="217"/>
      <c r="B278" s="218"/>
      <c r="C278" s="252" t="s">
        <v>454</v>
      </c>
      <c r="D278" s="250"/>
      <c r="E278" s="250"/>
      <c r="F278" s="250"/>
      <c r="G278" s="250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187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>
      <c r="A279" s="217"/>
      <c r="B279" s="218"/>
      <c r="C279" s="245" t="s">
        <v>455</v>
      </c>
      <c r="D279" s="220"/>
      <c r="E279" s="221">
        <v>0.12</v>
      </c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134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>
      <c r="A280" s="217"/>
      <c r="B280" s="218"/>
      <c r="C280" s="246"/>
      <c r="D280" s="239"/>
      <c r="E280" s="239"/>
      <c r="F280" s="239"/>
      <c r="G280" s="23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135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>
      <c r="A281" s="229">
        <v>58</v>
      </c>
      <c r="B281" s="230" t="s">
        <v>456</v>
      </c>
      <c r="C281" s="242" t="s">
        <v>457</v>
      </c>
      <c r="D281" s="231" t="s">
        <v>211</v>
      </c>
      <c r="E281" s="232">
        <v>2.84</v>
      </c>
      <c r="F281" s="233"/>
      <c r="G281" s="234">
        <f>ROUND(E281*F281,2)</f>
        <v>0</v>
      </c>
      <c r="H281" s="233"/>
      <c r="I281" s="234">
        <f>ROUND(E281*H281,2)</f>
        <v>0</v>
      </c>
      <c r="J281" s="233"/>
      <c r="K281" s="234">
        <f>ROUND(E281*J281,2)</f>
        <v>0</v>
      </c>
      <c r="L281" s="234">
        <v>21</v>
      </c>
      <c r="M281" s="234">
        <f>G281*(1+L281/100)</f>
        <v>0</v>
      </c>
      <c r="N281" s="234">
        <v>4.5969999999999997E-2</v>
      </c>
      <c r="O281" s="234">
        <f>ROUND(E281*N281,2)</f>
        <v>0.13</v>
      </c>
      <c r="P281" s="234">
        <v>0</v>
      </c>
      <c r="Q281" s="234">
        <f>ROUND(E281*P281,2)</f>
        <v>0</v>
      </c>
      <c r="R281" s="234" t="s">
        <v>344</v>
      </c>
      <c r="S281" s="234" t="s">
        <v>128</v>
      </c>
      <c r="T281" s="235" t="s">
        <v>128</v>
      </c>
      <c r="U281" s="219">
        <v>2.2999999999999998</v>
      </c>
      <c r="V281" s="219">
        <f>ROUND(E281*U281,2)</f>
        <v>6.53</v>
      </c>
      <c r="W281" s="219"/>
      <c r="X281" s="219" t="s">
        <v>151</v>
      </c>
      <c r="Y281" s="210"/>
      <c r="Z281" s="210"/>
      <c r="AA281" s="210"/>
      <c r="AB281" s="210"/>
      <c r="AC281" s="210"/>
      <c r="AD281" s="210"/>
      <c r="AE281" s="210"/>
      <c r="AF281" s="210"/>
      <c r="AG281" s="210" t="s">
        <v>152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>
      <c r="A282" s="217"/>
      <c r="B282" s="218"/>
      <c r="C282" s="252" t="s">
        <v>458</v>
      </c>
      <c r="D282" s="250"/>
      <c r="E282" s="250"/>
      <c r="F282" s="250"/>
      <c r="G282" s="250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187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>
      <c r="A283" s="217"/>
      <c r="B283" s="218"/>
      <c r="C283" s="245" t="s">
        <v>459</v>
      </c>
      <c r="D283" s="220"/>
      <c r="E283" s="221">
        <v>2.84</v>
      </c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134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>
      <c r="A284" s="217"/>
      <c r="B284" s="218"/>
      <c r="C284" s="246"/>
      <c r="D284" s="239"/>
      <c r="E284" s="239"/>
      <c r="F284" s="239"/>
      <c r="G284" s="23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135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>
      <c r="A285" s="229">
        <v>59</v>
      </c>
      <c r="B285" s="230" t="s">
        <v>460</v>
      </c>
      <c r="C285" s="242" t="s">
        <v>461</v>
      </c>
      <c r="D285" s="231" t="s">
        <v>184</v>
      </c>
      <c r="E285" s="232">
        <v>0.87</v>
      </c>
      <c r="F285" s="233"/>
      <c r="G285" s="234">
        <f>ROUND(E285*F285,2)</f>
        <v>0</v>
      </c>
      <c r="H285" s="233"/>
      <c r="I285" s="234">
        <f>ROUND(E285*H285,2)</f>
        <v>0</v>
      </c>
      <c r="J285" s="233"/>
      <c r="K285" s="234">
        <f>ROUND(E285*J285,2)</f>
        <v>0</v>
      </c>
      <c r="L285" s="234">
        <v>21</v>
      </c>
      <c r="M285" s="234">
        <f>G285*(1+L285/100)</f>
        <v>0</v>
      </c>
      <c r="N285" s="234">
        <v>1.8907700000000001</v>
      </c>
      <c r="O285" s="234">
        <f>ROUND(E285*N285,2)</f>
        <v>1.64</v>
      </c>
      <c r="P285" s="234">
        <v>0</v>
      </c>
      <c r="Q285" s="234">
        <f>ROUND(E285*P285,2)</f>
        <v>0</v>
      </c>
      <c r="R285" s="234" t="s">
        <v>350</v>
      </c>
      <c r="S285" s="234" t="s">
        <v>128</v>
      </c>
      <c r="T285" s="235" t="s">
        <v>128</v>
      </c>
      <c r="U285" s="219">
        <v>1.6950000000000001</v>
      </c>
      <c r="V285" s="219">
        <f>ROUND(E285*U285,2)</f>
        <v>1.47</v>
      </c>
      <c r="W285" s="219"/>
      <c r="X285" s="219" t="s">
        <v>151</v>
      </c>
      <c r="Y285" s="210"/>
      <c r="Z285" s="210"/>
      <c r="AA285" s="210"/>
      <c r="AB285" s="210"/>
      <c r="AC285" s="210"/>
      <c r="AD285" s="210"/>
      <c r="AE285" s="210"/>
      <c r="AF285" s="210"/>
      <c r="AG285" s="210" t="s">
        <v>152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>
      <c r="A286" s="217"/>
      <c r="B286" s="218"/>
      <c r="C286" s="252" t="s">
        <v>462</v>
      </c>
      <c r="D286" s="250"/>
      <c r="E286" s="250"/>
      <c r="F286" s="250"/>
      <c r="G286" s="250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187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>
      <c r="A287" s="217"/>
      <c r="B287" s="218"/>
      <c r="C287" s="245" t="s">
        <v>463</v>
      </c>
      <c r="D287" s="220"/>
      <c r="E287" s="221">
        <v>0.87</v>
      </c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134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>
      <c r="A288" s="217"/>
      <c r="B288" s="218"/>
      <c r="C288" s="246"/>
      <c r="D288" s="239"/>
      <c r="E288" s="239"/>
      <c r="F288" s="239"/>
      <c r="G288" s="23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135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1">
      <c r="A289" s="229">
        <v>60</v>
      </c>
      <c r="B289" s="230" t="s">
        <v>464</v>
      </c>
      <c r="C289" s="242" t="s">
        <v>465</v>
      </c>
      <c r="D289" s="231" t="s">
        <v>184</v>
      </c>
      <c r="E289" s="232">
        <v>23.26</v>
      </c>
      <c r="F289" s="233"/>
      <c r="G289" s="234">
        <f>ROUND(E289*F289,2)</f>
        <v>0</v>
      </c>
      <c r="H289" s="233"/>
      <c r="I289" s="234">
        <f>ROUND(E289*H289,2)</f>
        <v>0</v>
      </c>
      <c r="J289" s="233"/>
      <c r="K289" s="234">
        <f>ROUND(E289*J289,2)</f>
        <v>0</v>
      </c>
      <c r="L289" s="234">
        <v>21</v>
      </c>
      <c r="M289" s="234">
        <f>G289*(1+L289/100)</f>
        <v>0</v>
      </c>
      <c r="N289" s="234">
        <v>2.5713599999999999</v>
      </c>
      <c r="O289" s="234">
        <f>ROUND(E289*N289,2)</f>
        <v>59.81</v>
      </c>
      <c r="P289" s="234">
        <v>0</v>
      </c>
      <c r="Q289" s="234">
        <f>ROUND(E289*P289,2)</f>
        <v>0</v>
      </c>
      <c r="R289" s="234" t="s">
        <v>466</v>
      </c>
      <c r="S289" s="234" t="s">
        <v>128</v>
      </c>
      <c r="T289" s="235" t="s">
        <v>128</v>
      </c>
      <c r="U289" s="219">
        <v>0.67400000000000004</v>
      </c>
      <c r="V289" s="219">
        <f>ROUND(E289*U289,2)</f>
        <v>15.68</v>
      </c>
      <c r="W289" s="219"/>
      <c r="X289" s="219" t="s">
        <v>151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152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>
      <c r="A290" s="217"/>
      <c r="B290" s="218"/>
      <c r="C290" s="252" t="s">
        <v>467</v>
      </c>
      <c r="D290" s="250"/>
      <c r="E290" s="250"/>
      <c r="F290" s="250"/>
      <c r="G290" s="250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187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>
      <c r="A291" s="217"/>
      <c r="B291" s="218"/>
      <c r="C291" s="245" t="s">
        <v>468</v>
      </c>
      <c r="D291" s="220"/>
      <c r="E291" s="221">
        <v>19.420000000000002</v>
      </c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134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>
      <c r="A292" s="217"/>
      <c r="B292" s="218"/>
      <c r="C292" s="245" t="s">
        <v>469</v>
      </c>
      <c r="D292" s="220"/>
      <c r="E292" s="221">
        <v>3.84</v>
      </c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134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>
      <c r="A293" s="217"/>
      <c r="B293" s="218"/>
      <c r="C293" s="246"/>
      <c r="D293" s="239"/>
      <c r="E293" s="239"/>
      <c r="F293" s="239"/>
      <c r="G293" s="23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135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ht="22.5" outlineLevel="1">
      <c r="A294" s="229">
        <v>61</v>
      </c>
      <c r="B294" s="230" t="s">
        <v>470</v>
      </c>
      <c r="C294" s="242" t="s">
        <v>471</v>
      </c>
      <c r="D294" s="231" t="s">
        <v>211</v>
      </c>
      <c r="E294" s="232">
        <v>58.15</v>
      </c>
      <c r="F294" s="233"/>
      <c r="G294" s="234">
        <f>ROUND(E294*F294,2)</f>
        <v>0</v>
      </c>
      <c r="H294" s="233"/>
      <c r="I294" s="234">
        <f>ROUND(E294*H294,2)</f>
        <v>0</v>
      </c>
      <c r="J294" s="233"/>
      <c r="K294" s="234">
        <f>ROUND(E294*J294,2)</f>
        <v>0</v>
      </c>
      <c r="L294" s="234">
        <v>21</v>
      </c>
      <c r="M294" s="234">
        <f>G294*(1+L294/100)</f>
        <v>0</v>
      </c>
      <c r="N294" s="234">
        <v>0</v>
      </c>
      <c r="O294" s="234">
        <f>ROUND(E294*N294,2)</f>
        <v>0</v>
      </c>
      <c r="P294" s="234">
        <v>0</v>
      </c>
      <c r="Q294" s="234">
        <f>ROUND(E294*P294,2)</f>
        <v>0</v>
      </c>
      <c r="R294" s="234" t="s">
        <v>466</v>
      </c>
      <c r="S294" s="234" t="s">
        <v>128</v>
      </c>
      <c r="T294" s="235" t="s">
        <v>128</v>
      </c>
      <c r="U294" s="219">
        <v>0.63500000000000001</v>
      </c>
      <c r="V294" s="219">
        <f>ROUND(E294*U294,2)</f>
        <v>36.93</v>
      </c>
      <c r="W294" s="219"/>
      <c r="X294" s="219" t="s">
        <v>151</v>
      </c>
      <c r="Y294" s="210"/>
      <c r="Z294" s="210"/>
      <c r="AA294" s="210"/>
      <c r="AB294" s="210"/>
      <c r="AC294" s="210"/>
      <c r="AD294" s="210"/>
      <c r="AE294" s="210"/>
      <c r="AF294" s="210"/>
      <c r="AG294" s="210" t="s">
        <v>152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>
      <c r="A295" s="217"/>
      <c r="B295" s="218"/>
      <c r="C295" s="252" t="s">
        <v>467</v>
      </c>
      <c r="D295" s="250"/>
      <c r="E295" s="250"/>
      <c r="F295" s="250"/>
      <c r="G295" s="250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187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>
      <c r="A296" s="217"/>
      <c r="B296" s="218"/>
      <c r="C296" s="245" t="s">
        <v>472</v>
      </c>
      <c r="D296" s="220"/>
      <c r="E296" s="221">
        <v>58.15</v>
      </c>
      <c r="F296" s="219"/>
      <c r="G296" s="219"/>
      <c r="H296" s="219"/>
      <c r="I296" s="219"/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0"/>
      <c r="Z296" s="210"/>
      <c r="AA296" s="210"/>
      <c r="AB296" s="210"/>
      <c r="AC296" s="210"/>
      <c r="AD296" s="210"/>
      <c r="AE296" s="210"/>
      <c r="AF296" s="210"/>
      <c r="AG296" s="210" t="s">
        <v>134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>
      <c r="A297" s="217"/>
      <c r="B297" s="218"/>
      <c r="C297" s="246"/>
      <c r="D297" s="239"/>
      <c r="E297" s="239"/>
      <c r="F297" s="239"/>
      <c r="G297" s="23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135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>
      <c r="A298" s="223" t="s">
        <v>123</v>
      </c>
      <c r="B298" s="224" t="s">
        <v>76</v>
      </c>
      <c r="C298" s="241" t="s">
        <v>77</v>
      </c>
      <c r="D298" s="225"/>
      <c r="E298" s="226"/>
      <c r="F298" s="227"/>
      <c r="G298" s="227">
        <f>SUMIF(AG299:AG354,"&lt;&gt;NOR",G299:G354)</f>
        <v>0</v>
      </c>
      <c r="H298" s="227"/>
      <c r="I298" s="227">
        <f>SUM(I299:I354)</f>
        <v>0</v>
      </c>
      <c r="J298" s="227"/>
      <c r="K298" s="227">
        <f>SUM(K299:K354)</f>
        <v>0</v>
      </c>
      <c r="L298" s="227"/>
      <c r="M298" s="227">
        <f>SUM(M299:M354)</f>
        <v>0</v>
      </c>
      <c r="N298" s="227"/>
      <c r="O298" s="227">
        <f>SUM(O299:O354)</f>
        <v>283.22000000000003</v>
      </c>
      <c r="P298" s="227"/>
      <c r="Q298" s="227">
        <f>SUM(Q299:Q354)</f>
        <v>0</v>
      </c>
      <c r="R298" s="227"/>
      <c r="S298" s="227"/>
      <c r="T298" s="228"/>
      <c r="U298" s="222"/>
      <c r="V298" s="222">
        <f>SUM(V299:V354)</f>
        <v>87.85</v>
      </c>
      <c r="W298" s="222"/>
      <c r="X298" s="222"/>
      <c r="AG298" t="s">
        <v>124</v>
      </c>
    </row>
    <row r="299" spans="1:60" outlineLevel="1">
      <c r="A299" s="229">
        <v>62</v>
      </c>
      <c r="B299" s="230" t="s">
        <v>473</v>
      </c>
      <c r="C299" s="242" t="s">
        <v>474</v>
      </c>
      <c r="D299" s="231" t="s">
        <v>211</v>
      </c>
      <c r="E299" s="232">
        <v>287.87</v>
      </c>
      <c r="F299" s="233"/>
      <c r="G299" s="234">
        <f>ROUND(E299*F299,2)</f>
        <v>0</v>
      </c>
      <c r="H299" s="233"/>
      <c r="I299" s="234">
        <f>ROUND(E299*H299,2)</f>
        <v>0</v>
      </c>
      <c r="J299" s="233"/>
      <c r="K299" s="234">
        <f>ROUND(E299*J299,2)</f>
        <v>0</v>
      </c>
      <c r="L299" s="234">
        <v>21</v>
      </c>
      <c r="M299" s="234">
        <f>G299*(1+L299/100)</f>
        <v>0</v>
      </c>
      <c r="N299" s="234">
        <v>0</v>
      </c>
      <c r="O299" s="234">
        <f>ROUND(E299*N299,2)</f>
        <v>0</v>
      </c>
      <c r="P299" s="234">
        <v>0</v>
      </c>
      <c r="Q299" s="234">
        <f>ROUND(E299*P299,2)</f>
        <v>0</v>
      </c>
      <c r="R299" s="234" t="s">
        <v>475</v>
      </c>
      <c r="S299" s="234" t="s">
        <v>128</v>
      </c>
      <c r="T299" s="235" t="s">
        <v>128</v>
      </c>
      <c r="U299" s="219">
        <v>0.02</v>
      </c>
      <c r="V299" s="219">
        <f>ROUND(E299*U299,2)</f>
        <v>5.76</v>
      </c>
      <c r="W299" s="219"/>
      <c r="X299" s="219" t="s">
        <v>151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152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>
      <c r="A300" s="217"/>
      <c r="B300" s="218"/>
      <c r="C300" s="252" t="s">
        <v>476</v>
      </c>
      <c r="D300" s="250"/>
      <c r="E300" s="250"/>
      <c r="F300" s="250"/>
      <c r="G300" s="250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187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>
      <c r="A301" s="217"/>
      <c r="B301" s="218"/>
      <c r="C301" s="245" t="s">
        <v>477</v>
      </c>
      <c r="D301" s="220"/>
      <c r="E301" s="221">
        <v>157.08000000000001</v>
      </c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134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>
      <c r="A302" s="217"/>
      <c r="B302" s="218"/>
      <c r="C302" s="245" t="s">
        <v>478</v>
      </c>
      <c r="D302" s="220"/>
      <c r="E302" s="221">
        <v>130.79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134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>
      <c r="A303" s="217"/>
      <c r="B303" s="218"/>
      <c r="C303" s="246"/>
      <c r="D303" s="239"/>
      <c r="E303" s="239"/>
      <c r="F303" s="239"/>
      <c r="G303" s="23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135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ht="22.5" outlineLevel="1">
      <c r="A304" s="229">
        <v>63</v>
      </c>
      <c r="B304" s="230" t="s">
        <v>479</v>
      </c>
      <c r="C304" s="242" t="s">
        <v>480</v>
      </c>
      <c r="D304" s="231" t="s">
        <v>184</v>
      </c>
      <c r="E304" s="232">
        <v>9.42</v>
      </c>
      <c r="F304" s="233"/>
      <c r="G304" s="234">
        <f>ROUND(E304*F304,2)</f>
        <v>0</v>
      </c>
      <c r="H304" s="233"/>
      <c r="I304" s="234">
        <f>ROUND(E304*H304,2)</f>
        <v>0</v>
      </c>
      <c r="J304" s="233"/>
      <c r="K304" s="234">
        <f>ROUND(E304*J304,2)</f>
        <v>0</v>
      </c>
      <c r="L304" s="234">
        <v>21</v>
      </c>
      <c r="M304" s="234">
        <f>G304*(1+L304/100)</f>
        <v>0</v>
      </c>
      <c r="N304" s="234">
        <v>2.2040000000000002</v>
      </c>
      <c r="O304" s="234">
        <f>ROUND(E304*N304,2)</f>
        <v>20.76</v>
      </c>
      <c r="P304" s="234">
        <v>0</v>
      </c>
      <c r="Q304" s="234">
        <f>ROUND(E304*P304,2)</f>
        <v>0</v>
      </c>
      <c r="R304" s="234" t="s">
        <v>330</v>
      </c>
      <c r="S304" s="234" t="s">
        <v>128</v>
      </c>
      <c r="T304" s="235" t="s">
        <v>128</v>
      </c>
      <c r="U304" s="219">
        <v>0.185</v>
      </c>
      <c r="V304" s="219">
        <f>ROUND(E304*U304,2)</f>
        <v>1.74</v>
      </c>
      <c r="W304" s="219"/>
      <c r="X304" s="219" t="s">
        <v>151</v>
      </c>
      <c r="Y304" s="210"/>
      <c r="Z304" s="210"/>
      <c r="AA304" s="210"/>
      <c r="AB304" s="210"/>
      <c r="AC304" s="210"/>
      <c r="AD304" s="210"/>
      <c r="AE304" s="210"/>
      <c r="AF304" s="210"/>
      <c r="AG304" s="210" t="s">
        <v>152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>
      <c r="A305" s="217"/>
      <c r="B305" s="218"/>
      <c r="C305" s="252" t="s">
        <v>481</v>
      </c>
      <c r="D305" s="250"/>
      <c r="E305" s="250"/>
      <c r="F305" s="250"/>
      <c r="G305" s="250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187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>
      <c r="A306" s="217"/>
      <c r="B306" s="218"/>
      <c r="C306" s="245" t="s">
        <v>482</v>
      </c>
      <c r="D306" s="220"/>
      <c r="E306" s="221">
        <v>9.42</v>
      </c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134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>
      <c r="A307" s="217"/>
      <c r="B307" s="218"/>
      <c r="C307" s="246"/>
      <c r="D307" s="239"/>
      <c r="E307" s="239"/>
      <c r="F307" s="239"/>
      <c r="G307" s="23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135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22.5" outlineLevel="1">
      <c r="A308" s="229">
        <v>64</v>
      </c>
      <c r="B308" s="230" t="s">
        <v>479</v>
      </c>
      <c r="C308" s="242" t="s">
        <v>480</v>
      </c>
      <c r="D308" s="231" t="s">
        <v>184</v>
      </c>
      <c r="E308" s="232">
        <v>38.75</v>
      </c>
      <c r="F308" s="233"/>
      <c r="G308" s="234">
        <f>ROUND(E308*F308,2)</f>
        <v>0</v>
      </c>
      <c r="H308" s="233"/>
      <c r="I308" s="234">
        <f>ROUND(E308*H308,2)</f>
        <v>0</v>
      </c>
      <c r="J308" s="233"/>
      <c r="K308" s="234">
        <f>ROUND(E308*J308,2)</f>
        <v>0</v>
      </c>
      <c r="L308" s="234">
        <v>21</v>
      </c>
      <c r="M308" s="234">
        <f>G308*(1+L308/100)</f>
        <v>0</v>
      </c>
      <c r="N308" s="234">
        <v>2.2040000000000002</v>
      </c>
      <c r="O308" s="234">
        <f>ROUND(E308*N308,2)</f>
        <v>85.41</v>
      </c>
      <c r="P308" s="234">
        <v>0</v>
      </c>
      <c r="Q308" s="234">
        <f>ROUND(E308*P308,2)</f>
        <v>0</v>
      </c>
      <c r="R308" s="234" t="s">
        <v>330</v>
      </c>
      <c r="S308" s="234" t="s">
        <v>128</v>
      </c>
      <c r="T308" s="235" t="s">
        <v>128</v>
      </c>
      <c r="U308" s="219">
        <v>0.185</v>
      </c>
      <c r="V308" s="219">
        <f>ROUND(E308*U308,2)</f>
        <v>7.17</v>
      </c>
      <c r="W308" s="219"/>
      <c r="X308" s="219" t="s">
        <v>151</v>
      </c>
      <c r="Y308" s="210"/>
      <c r="Z308" s="210"/>
      <c r="AA308" s="210"/>
      <c r="AB308" s="210"/>
      <c r="AC308" s="210"/>
      <c r="AD308" s="210"/>
      <c r="AE308" s="210"/>
      <c r="AF308" s="210"/>
      <c r="AG308" s="210" t="s">
        <v>152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>
      <c r="A309" s="217"/>
      <c r="B309" s="218"/>
      <c r="C309" s="252" t="s">
        <v>481</v>
      </c>
      <c r="D309" s="250"/>
      <c r="E309" s="250"/>
      <c r="F309" s="250"/>
      <c r="G309" s="250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187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>
      <c r="A310" s="217"/>
      <c r="B310" s="218"/>
      <c r="C310" s="245" t="s">
        <v>483</v>
      </c>
      <c r="D310" s="220"/>
      <c r="E310" s="221">
        <v>2.7</v>
      </c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134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>
      <c r="A311" s="217"/>
      <c r="B311" s="218"/>
      <c r="C311" s="245" t="s">
        <v>484</v>
      </c>
      <c r="D311" s="220"/>
      <c r="E311" s="221">
        <v>12.58</v>
      </c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134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>
      <c r="A312" s="217"/>
      <c r="B312" s="218"/>
      <c r="C312" s="245" t="s">
        <v>485</v>
      </c>
      <c r="D312" s="220"/>
      <c r="E312" s="221">
        <v>12</v>
      </c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134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>
      <c r="A313" s="217"/>
      <c r="B313" s="218"/>
      <c r="C313" s="245" t="s">
        <v>486</v>
      </c>
      <c r="D313" s="220"/>
      <c r="E313" s="221">
        <v>11.47</v>
      </c>
      <c r="F313" s="219"/>
      <c r="G313" s="219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134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>
      <c r="A314" s="217"/>
      <c r="B314" s="218"/>
      <c r="C314" s="246"/>
      <c r="D314" s="239"/>
      <c r="E314" s="239"/>
      <c r="F314" s="239"/>
      <c r="G314" s="23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135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ht="22.5" outlineLevel="1">
      <c r="A315" s="229">
        <v>65</v>
      </c>
      <c r="B315" s="230" t="s">
        <v>487</v>
      </c>
      <c r="C315" s="242" t="s">
        <v>488</v>
      </c>
      <c r="D315" s="231" t="s">
        <v>211</v>
      </c>
      <c r="E315" s="232">
        <v>253.77</v>
      </c>
      <c r="F315" s="233"/>
      <c r="G315" s="234">
        <f>ROUND(E315*F315,2)</f>
        <v>0</v>
      </c>
      <c r="H315" s="233"/>
      <c r="I315" s="234">
        <f>ROUND(E315*H315,2)</f>
        <v>0</v>
      </c>
      <c r="J315" s="233"/>
      <c r="K315" s="234">
        <f>ROUND(E315*J315,2)</f>
        <v>0</v>
      </c>
      <c r="L315" s="234">
        <v>21</v>
      </c>
      <c r="M315" s="234">
        <f>G315*(1+L315/100)</f>
        <v>0</v>
      </c>
      <c r="N315" s="234">
        <v>0.48574000000000001</v>
      </c>
      <c r="O315" s="234">
        <f>ROUND(E315*N315,2)</f>
        <v>123.27</v>
      </c>
      <c r="P315" s="234">
        <v>0</v>
      </c>
      <c r="Q315" s="234">
        <f>ROUND(E315*P315,2)</f>
        <v>0</v>
      </c>
      <c r="R315" s="234" t="s">
        <v>475</v>
      </c>
      <c r="S315" s="234" t="s">
        <v>128</v>
      </c>
      <c r="T315" s="235" t="s">
        <v>128</v>
      </c>
      <c r="U315" s="219">
        <v>4.2000000000000003E-2</v>
      </c>
      <c r="V315" s="219">
        <f>ROUND(E315*U315,2)</f>
        <v>10.66</v>
      </c>
      <c r="W315" s="219"/>
      <c r="X315" s="219" t="s">
        <v>151</v>
      </c>
      <c r="Y315" s="210"/>
      <c r="Z315" s="210"/>
      <c r="AA315" s="210"/>
      <c r="AB315" s="210"/>
      <c r="AC315" s="210"/>
      <c r="AD315" s="210"/>
      <c r="AE315" s="210"/>
      <c r="AF315" s="210"/>
      <c r="AG315" s="210" t="s">
        <v>152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>
      <c r="A316" s="217"/>
      <c r="B316" s="218"/>
      <c r="C316" s="252" t="s">
        <v>489</v>
      </c>
      <c r="D316" s="250"/>
      <c r="E316" s="250"/>
      <c r="F316" s="250"/>
      <c r="G316" s="250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187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>
      <c r="A317" s="217"/>
      <c r="B317" s="218"/>
      <c r="C317" s="245" t="s">
        <v>490</v>
      </c>
      <c r="D317" s="220"/>
      <c r="E317" s="221">
        <v>142.12</v>
      </c>
      <c r="F317" s="21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134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>
      <c r="A318" s="217"/>
      <c r="B318" s="218"/>
      <c r="C318" s="245" t="s">
        <v>491</v>
      </c>
      <c r="D318" s="220"/>
      <c r="E318" s="221">
        <v>111.65</v>
      </c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134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>
      <c r="A319" s="217"/>
      <c r="B319" s="218"/>
      <c r="C319" s="246"/>
      <c r="D319" s="239"/>
      <c r="E319" s="239"/>
      <c r="F319" s="239"/>
      <c r="G319" s="23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135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ht="22.5" outlineLevel="1">
      <c r="A320" s="229">
        <v>66</v>
      </c>
      <c r="B320" s="230" t="s">
        <v>492</v>
      </c>
      <c r="C320" s="242" t="s">
        <v>493</v>
      </c>
      <c r="D320" s="231" t="s">
        <v>211</v>
      </c>
      <c r="E320" s="232">
        <v>87.2</v>
      </c>
      <c r="F320" s="233"/>
      <c r="G320" s="234">
        <f>ROUND(E320*F320,2)</f>
        <v>0</v>
      </c>
      <c r="H320" s="233"/>
      <c r="I320" s="234">
        <f>ROUND(E320*H320,2)</f>
        <v>0</v>
      </c>
      <c r="J320" s="233"/>
      <c r="K320" s="234">
        <f>ROUND(E320*J320,2)</f>
        <v>0</v>
      </c>
      <c r="L320" s="234">
        <v>21</v>
      </c>
      <c r="M320" s="234">
        <f>G320*(1+L320/100)</f>
        <v>0</v>
      </c>
      <c r="N320" s="234">
        <v>0.29160000000000003</v>
      </c>
      <c r="O320" s="234">
        <f>ROUND(E320*N320,2)</f>
        <v>25.43</v>
      </c>
      <c r="P320" s="234">
        <v>0</v>
      </c>
      <c r="Q320" s="234">
        <f>ROUND(E320*P320,2)</f>
        <v>0</v>
      </c>
      <c r="R320" s="234" t="s">
        <v>475</v>
      </c>
      <c r="S320" s="234" t="s">
        <v>128</v>
      </c>
      <c r="T320" s="235" t="s">
        <v>128</v>
      </c>
      <c r="U320" s="219">
        <v>5.8000000000000003E-2</v>
      </c>
      <c r="V320" s="219">
        <f>ROUND(E320*U320,2)</f>
        <v>5.0599999999999996</v>
      </c>
      <c r="W320" s="219"/>
      <c r="X320" s="219" t="s">
        <v>151</v>
      </c>
      <c r="Y320" s="210"/>
      <c r="Z320" s="210"/>
      <c r="AA320" s="210"/>
      <c r="AB320" s="210"/>
      <c r="AC320" s="210"/>
      <c r="AD320" s="210"/>
      <c r="AE320" s="210"/>
      <c r="AF320" s="210"/>
      <c r="AG320" s="210" t="s">
        <v>152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>
      <c r="A321" s="217"/>
      <c r="B321" s="218"/>
      <c r="C321" s="252" t="s">
        <v>489</v>
      </c>
      <c r="D321" s="250"/>
      <c r="E321" s="250"/>
      <c r="F321" s="250"/>
      <c r="G321" s="250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187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>
      <c r="A322" s="217"/>
      <c r="B322" s="218"/>
      <c r="C322" s="245" t="s">
        <v>494</v>
      </c>
      <c r="D322" s="220"/>
      <c r="E322" s="221">
        <v>37</v>
      </c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134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>
      <c r="A323" s="217"/>
      <c r="B323" s="218"/>
      <c r="C323" s="245" t="s">
        <v>495</v>
      </c>
      <c r="D323" s="220"/>
      <c r="E323" s="221">
        <v>50.2</v>
      </c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134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>
      <c r="A324" s="217"/>
      <c r="B324" s="218"/>
      <c r="C324" s="246"/>
      <c r="D324" s="239"/>
      <c r="E324" s="239"/>
      <c r="F324" s="239"/>
      <c r="G324" s="23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135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>
      <c r="A325" s="229">
        <v>67</v>
      </c>
      <c r="B325" s="230" t="s">
        <v>496</v>
      </c>
      <c r="C325" s="242" t="s">
        <v>497</v>
      </c>
      <c r="D325" s="231" t="s">
        <v>211</v>
      </c>
      <c r="E325" s="232">
        <v>42.67</v>
      </c>
      <c r="F325" s="233"/>
      <c r="G325" s="234">
        <f>ROUND(E325*F325,2)</f>
        <v>0</v>
      </c>
      <c r="H325" s="233"/>
      <c r="I325" s="234">
        <f>ROUND(E325*H325,2)</f>
        <v>0</v>
      </c>
      <c r="J325" s="233"/>
      <c r="K325" s="234">
        <f>ROUND(E325*J325,2)</f>
        <v>0</v>
      </c>
      <c r="L325" s="234">
        <v>21</v>
      </c>
      <c r="M325" s="234">
        <f>G325*(1+L325/100)</f>
        <v>0</v>
      </c>
      <c r="N325" s="234">
        <v>7.3899999999999993E-2</v>
      </c>
      <c r="O325" s="234">
        <f>ROUND(E325*N325,2)</f>
        <v>3.15</v>
      </c>
      <c r="P325" s="234">
        <v>0</v>
      </c>
      <c r="Q325" s="234">
        <f>ROUND(E325*P325,2)</f>
        <v>0</v>
      </c>
      <c r="R325" s="234" t="s">
        <v>475</v>
      </c>
      <c r="S325" s="234" t="s">
        <v>128</v>
      </c>
      <c r="T325" s="235" t="s">
        <v>128</v>
      </c>
      <c r="U325" s="219">
        <v>0.45200000000000001</v>
      </c>
      <c r="V325" s="219">
        <f>ROUND(E325*U325,2)</f>
        <v>19.29</v>
      </c>
      <c r="W325" s="219"/>
      <c r="X325" s="219" t="s">
        <v>151</v>
      </c>
      <c r="Y325" s="210"/>
      <c r="Z325" s="210"/>
      <c r="AA325" s="210"/>
      <c r="AB325" s="210"/>
      <c r="AC325" s="210"/>
      <c r="AD325" s="210"/>
      <c r="AE325" s="210"/>
      <c r="AF325" s="210"/>
      <c r="AG325" s="210" t="s">
        <v>152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ht="22.5" outlineLevel="1">
      <c r="A326" s="217"/>
      <c r="B326" s="218"/>
      <c r="C326" s="252" t="s">
        <v>498</v>
      </c>
      <c r="D326" s="250"/>
      <c r="E326" s="250"/>
      <c r="F326" s="250"/>
      <c r="G326" s="250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187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37" t="str">
        <f>C326</f>
        <v>s provedením lože z kameniva drceného, s vyplněním spár, s dvojitým hutněním a se smetením přebytečného materiálu na krajnici. S dodáním hmot pro lože a výplň spár.</v>
      </c>
      <c r="BB326" s="210"/>
      <c r="BC326" s="210"/>
      <c r="BD326" s="210"/>
      <c r="BE326" s="210"/>
      <c r="BF326" s="210"/>
      <c r="BG326" s="210"/>
      <c r="BH326" s="210"/>
    </row>
    <row r="327" spans="1:60" outlineLevel="1">
      <c r="A327" s="217"/>
      <c r="B327" s="218"/>
      <c r="C327" s="245" t="s">
        <v>499</v>
      </c>
      <c r="D327" s="220"/>
      <c r="E327" s="221">
        <v>37.4</v>
      </c>
      <c r="F327" s="219"/>
      <c r="G327" s="219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134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>
      <c r="A328" s="217"/>
      <c r="B328" s="218"/>
      <c r="C328" s="245" t="s">
        <v>500</v>
      </c>
      <c r="D328" s="220"/>
      <c r="E328" s="221">
        <v>5.27</v>
      </c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134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>
      <c r="A329" s="217"/>
      <c r="B329" s="218"/>
      <c r="C329" s="246"/>
      <c r="D329" s="239"/>
      <c r="E329" s="239"/>
      <c r="F329" s="239"/>
      <c r="G329" s="239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135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>
      <c r="A330" s="229">
        <v>68</v>
      </c>
      <c r="B330" s="230" t="s">
        <v>501</v>
      </c>
      <c r="C330" s="242" t="s">
        <v>502</v>
      </c>
      <c r="D330" s="231" t="s">
        <v>349</v>
      </c>
      <c r="E330" s="232">
        <v>8</v>
      </c>
      <c r="F330" s="233"/>
      <c r="G330" s="234">
        <f>ROUND(E330*F330,2)</f>
        <v>0</v>
      </c>
      <c r="H330" s="233"/>
      <c r="I330" s="234">
        <f>ROUND(E330*H330,2)</f>
        <v>0</v>
      </c>
      <c r="J330" s="233"/>
      <c r="K330" s="234">
        <f>ROUND(E330*J330,2)</f>
        <v>0</v>
      </c>
      <c r="L330" s="234">
        <v>21</v>
      </c>
      <c r="M330" s="234">
        <f>G330*(1+L330/100)</f>
        <v>0</v>
      </c>
      <c r="N330" s="234">
        <v>3.3E-4</v>
      </c>
      <c r="O330" s="234">
        <f>ROUND(E330*N330,2)</f>
        <v>0</v>
      </c>
      <c r="P330" s="234">
        <v>0</v>
      </c>
      <c r="Q330" s="234">
        <f>ROUND(E330*P330,2)</f>
        <v>0</v>
      </c>
      <c r="R330" s="234" t="s">
        <v>475</v>
      </c>
      <c r="S330" s="234" t="s">
        <v>128</v>
      </c>
      <c r="T330" s="235" t="s">
        <v>128</v>
      </c>
      <c r="U330" s="219">
        <v>0.41</v>
      </c>
      <c r="V330" s="219">
        <f>ROUND(E330*U330,2)</f>
        <v>3.28</v>
      </c>
      <c r="W330" s="219"/>
      <c r="X330" s="219" t="s">
        <v>151</v>
      </c>
      <c r="Y330" s="210"/>
      <c r="Z330" s="210"/>
      <c r="AA330" s="210"/>
      <c r="AB330" s="210"/>
      <c r="AC330" s="210"/>
      <c r="AD330" s="210"/>
      <c r="AE330" s="210"/>
      <c r="AF330" s="210"/>
      <c r="AG330" s="210" t="s">
        <v>152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>
      <c r="A331" s="217"/>
      <c r="B331" s="218"/>
      <c r="C331" s="245" t="s">
        <v>503</v>
      </c>
      <c r="D331" s="220"/>
      <c r="E331" s="221">
        <v>8</v>
      </c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134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>
      <c r="A332" s="217"/>
      <c r="B332" s="218"/>
      <c r="C332" s="246"/>
      <c r="D332" s="239"/>
      <c r="E332" s="239"/>
      <c r="F332" s="239"/>
      <c r="G332" s="239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135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33.75" outlineLevel="1">
      <c r="A333" s="229">
        <v>69</v>
      </c>
      <c r="B333" s="230" t="s">
        <v>504</v>
      </c>
      <c r="C333" s="242" t="s">
        <v>505</v>
      </c>
      <c r="D333" s="231" t="s">
        <v>398</v>
      </c>
      <c r="E333" s="232">
        <v>5</v>
      </c>
      <c r="F333" s="233"/>
      <c r="G333" s="234">
        <f>ROUND(E333*F333,2)</f>
        <v>0</v>
      </c>
      <c r="H333" s="233"/>
      <c r="I333" s="234">
        <f>ROUND(E333*H333,2)</f>
        <v>0</v>
      </c>
      <c r="J333" s="233"/>
      <c r="K333" s="234">
        <f>ROUND(E333*J333,2)</f>
        <v>0</v>
      </c>
      <c r="L333" s="234">
        <v>21</v>
      </c>
      <c r="M333" s="234">
        <f>G333*(1+L333/100)</f>
        <v>0</v>
      </c>
      <c r="N333" s="234">
        <v>0.13164000000000001</v>
      </c>
      <c r="O333" s="234">
        <f>ROUND(E333*N333,2)</f>
        <v>0.66</v>
      </c>
      <c r="P333" s="234">
        <v>0</v>
      </c>
      <c r="Q333" s="234">
        <f>ROUND(E333*P333,2)</f>
        <v>0</v>
      </c>
      <c r="R333" s="234" t="s">
        <v>475</v>
      </c>
      <c r="S333" s="234" t="s">
        <v>128</v>
      </c>
      <c r="T333" s="235" t="s">
        <v>128</v>
      </c>
      <c r="U333" s="219">
        <v>0.24782000000000001</v>
      </c>
      <c r="V333" s="219">
        <f>ROUND(E333*U333,2)</f>
        <v>1.24</v>
      </c>
      <c r="W333" s="219"/>
      <c r="X333" s="219" t="s">
        <v>151</v>
      </c>
      <c r="Y333" s="210"/>
      <c r="Z333" s="210"/>
      <c r="AA333" s="210"/>
      <c r="AB333" s="210"/>
      <c r="AC333" s="210"/>
      <c r="AD333" s="210"/>
      <c r="AE333" s="210"/>
      <c r="AF333" s="210"/>
      <c r="AG333" s="210" t="s">
        <v>152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>
      <c r="A334" s="217"/>
      <c r="B334" s="218"/>
      <c r="C334" s="245" t="s">
        <v>506</v>
      </c>
      <c r="D334" s="220"/>
      <c r="E334" s="221">
        <v>5</v>
      </c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134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>
      <c r="A335" s="217"/>
      <c r="B335" s="218"/>
      <c r="C335" s="246"/>
      <c r="D335" s="239"/>
      <c r="E335" s="239"/>
      <c r="F335" s="239"/>
      <c r="G335" s="23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135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ht="33.75" outlineLevel="1">
      <c r="A336" s="229">
        <v>70</v>
      </c>
      <c r="B336" s="230" t="s">
        <v>507</v>
      </c>
      <c r="C336" s="242" t="s">
        <v>508</v>
      </c>
      <c r="D336" s="231" t="s">
        <v>398</v>
      </c>
      <c r="E336" s="232">
        <v>2</v>
      </c>
      <c r="F336" s="233"/>
      <c r="G336" s="234">
        <f>ROUND(E336*F336,2)</f>
        <v>0</v>
      </c>
      <c r="H336" s="233"/>
      <c r="I336" s="234">
        <f>ROUND(E336*H336,2)</f>
        <v>0</v>
      </c>
      <c r="J336" s="233"/>
      <c r="K336" s="234">
        <f>ROUND(E336*J336,2)</f>
        <v>0</v>
      </c>
      <c r="L336" s="234">
        <v>21</v>
      </c>
      <c r="M336" s="234">
        <f>G336*(1+L336/100)</f>
        <v>0</v>
      </c>
      <c r="N336" s="234">
        <v>6.6979999999999998E-2</v>
      </c>
      <c r="O336" s="234">
        <f>ROUND(E336*N336,2)</f>
        <v>0.13</v>
      </c>
      <c r="P336" s="234">
        <v>0</v>
      </c>
      <c r="Q336" s="234">
        <f>ROUND(E336*P336,2)</f>
        <v>0</v>
      </c>
      <c r="R336" s="234" t="s">
        <v>475</v>
      </c>
      <c r="S336" s="234" t="s">
        <v>128</v>
      </c>
      <c r="T336" s="235" t="s">
        <v>128</v>
      </c>
      <c r="U336" s="219">
        <v>0.24782000000000001</v>
      </c>
      <c r="V336" s="219">
        <f>ROUND(E336*U336,2)</f>
        <v>0.5</v>
      </c>
      <c r="W336" s="219"/>
      <c r="X336" s="219" t="s">
        <v>151</v>
      </c>
      <c r="Y336" s="210"/>
      <c r="Z336" s="210"/>
      <c r="AA336" s="210"/>
      <c r="AB336" s="210"/>
      <c r="AC336" s="210"/>
      <c r="AD336" s="210"/>
      <c r="AE336" s="210"/>
      <c r="AF336" s="210"/>
      <c r="AG336" s="210" t="s">
        <v>152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>
      <c r="A337" s="217"/>
      <c r="B337" s="218"/>
      <c r="C337" s="245" t="s">
        <v>509</v>
      </c>
      <c r="D337" s="220"/>
      <c r="E337" s="221">
        <v>2</v>
      </c>
      <c r="F337" s="219"/>
      <c r="G337" s="219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134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>
      <c r="A338" s="217"/>
      <c r="B338" s="218"/>
      <c r="C338" s="246"/>
      <c r="D338" s="239"/>
      <c r="E338" s="239"/>
      <c r="F338" s="239"/>
      <c r="G338" s="239"/>
      <c r="H338" s="219"/>
      <c r="I338" s="219"/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135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33.75" outlineLevel="1">
      <c r="A339" s="229">
        <v>71</v>
      </c>
      <c r="B339" s="230" t="s">
        <v>510</v>
      </c>
      <c r="C339" s="242" t="s">
        <v>511</v>
      </c>
      <c r="D339" s="231" t="s">
        <v>398</v>
      </c>
      <c r="E339" s="232">
        <v>2</v>
      </c>
      <c r="F339" s="233"/>
      <c r="G339" s="234">
        <f>ROUND(E339*F339,2)</f>
        <v>0</v>
      </c>
      <c r="H339" s="233"/>
      <c r="I339" s="234">
        <f>ROUND(E339*H339,2)</f>
        <v>0</v>
      </c>
      <c r="J339" s="233"/>
      <c r="K339" s="234">
        <f>ROUND(E339*J339,2)</f>
        <v>0</v>
      </c>
      <c r="L339" s="234">
        <v>21</v>
      </c>
      <c r="M339" s="234">
        <f>G339*(1+L339/100)</f>
        <v>0</v>
      </c>
      <c r="N339" s="234">
        <v>8.5250000000000006E-2</v>
      </c>
      <c r="O339" s="234">
        <f>ROUND(E339*N339,2)</f>
        <v>0.17</v>
      </c>
      <c r="P339" s="234">
        <v>0</v>
      </c>
      <c r="Q339" s="234">
        <f>ROUND(E339*P339,2)</f>
        <v>0</v>
      </c>
      <c r="R339" s="234" t="s">
        <v>475</v>
      </c>
      <c r="S339" s="234" t="s">
        <v>128</v>
      </c>
      <c r="T339" s="235" t="s">
        <v>128</v>
      </c>
      <c r="U339" s="219">
        <v>0.12391000000000001</v>
      </c>
      <c r="V339" s="219">
        <f>ROUND(E339*U339,2)</f>
        <v>0.25</v>
      </c>
      <c r="W339" s="219"/>
      <c r="X339" s="219" t="s">
        <v>151</v>
      </c>
      <c r="Y339" s="210"/>
      <c r="Z339" s="210"/>
      <c r="AA339" s="210"/>
      <c r="AB339" s="210"/>
      <c r="AC339" s="210"/>
      <c r="AD339" s="210"/>
      <c r="AE339" s="210"/>
      <c r="AF339" s="210"/>
      <c r="AG339" s="210" t="s">
        <v>152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>
      <c r="A340" s="217"/>
      <c r="B340" s="218"/>
      <c r="C340" s="245" t="s">
        <v>509</v>
      </c>
      <c r="D340" s="220"/>
      <c r="E340" s="221">
        <v>2</v>
      </c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134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>
      <c r="A341" s="217"/>
      <c r="B341" s="218"/>
      <c r="C341" s="246"/>
      <c r="D341" s="239"/>
      <c r="E341" s="239"/>
      <c r="F341" s="239"/>
      <c r="G341" s="23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0"/>
      <c r="Z341" s="210"/>
      <c r="AA341" s="210"/>
      <c r="AB341" s="210"/>
      <c r="AC341" s="210"/>
      <c r="AD341" s="210"/>
      <c r="AE341" s="210"/>
      <c r="AF341" s="210"/>
      <c r="AG341" s="210" t="s">
        <v>135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ht="33.75" outlineLevel="1">
      <c r="A342" s="229">
        <v>72</v>
      </c>
      <c r="B342" s="230" t="s">
        <v>512</v>
      </c>
      <c r="C342" s="242" t="s">
        <v>513</v>
      </c>
      <c r="D342" s="231" t="s">
        <v>398</v>
      </c>
      <c r="E342" s="232">
        <v>4</v>
      </c>
      <c r="F342" s="233"/>
      <c r="G342" s="234">
        <f>ROUND(E342*F342,2)</f>
        <v>0</v>
      </c>
      <c r="H342" s="233"/>
      <c r="I342" s="234">
        <f>ROUND(E342*H342,2)</f>
        <v>0</v>
      </c>
      <c r="J342" s="233"/>
      <c r="K342" s="234">
        <f>ROUND(E342*J342,2)</f>
        <v>0</v>
      </c>
      <c r="L342" s="234">
        <v>21</v>
      </c>
      <c r="M342" s="234">
        <f>G342*(1+L342/100)</f>
        <v>0</v>
      </c>
      <c r="N342" s="234">
        <v>1.6800000000000001E-3</v>
      </c>
      <c r="O342" s="234">
        <f>ROUND(E342*N342,2)</f>
        <v>0.01</v>
      </c>
      <c r="P342" s="234">
        <v>0</v>
      </c>
      <c r="Q342" s="234">
        <f>ROUND(E342*P342,2)</f>
        <v>0</v>
      </c>
      <c r="R342" s="234" t="s">
        <v>475</v>
      </c>
      <c r="S342" s="234" t="s">
        <v>128</v>
      </c>
      <c r="T342" s="235" t="s">
        <v>128</v>
      </c>
      <c r="U342" s="219">
        <v>0.02</v>
      </c>
      <c r="V342" s="219">
        <f>ROUND(E342*U342,2)</f>
        <v>0.08</v>
      </c>
      <c r="W342" s="219"/>
      <c r="X342" s="219" t="s">
        <v>151</v>
      </c>
      <c r="Y342" s="210"/>
      <c r="Z342" s="210"/>
      <c r="AA342" s="210"/>
      <c r="AB342" s="210"/>
      <c r="AC342" s="210"/>
      <c r="AD342" s="210"/>
      <c r="AE342" s="210"/>
      <c r="AF342" s="210"/>
      <c r="AG342" s="210" t="s">
        <v>152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>
      <c r="A343" s="217"/>
      <c r="B343" s="218"/>
      <c r="C343" s="245" t="s">
        <v>514</v>
      </c>
      <c r="D343" s="220"/>
      <c r="E343" s="221">
        <v>4</v>
      </c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134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>
      <c r="A344" s="217"/>
      <c r="B344" s="218"/>
      <c r="C344" s="246"/>
      <c r="D344" s="239"/>
      <c r="E344" s="239"/>
      <c r="F344" s="239"/>
      <c r="G344" s="23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135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ht="33.75" outlineLevel="1">
      <c r="A345" s="229">
        <v>73</v>
      </c>
      <c r="B345" s="230" t="s">
        <v>515</v>
      </c>
      <c r="C345" s="242" t="s">
        <v>516</v>
      </c>
      <c r="D345" s="231" t="s">
        <v>398</v>
      </c>
      <c r="E345" s="232">
        <v>14</v>
      </c>
      <c r="F345" s="233"/>
      <c r="G345" s="234">
        <f>ROUND(E345*F345,2)</f>
        <v>0</v>
      </c>
      <c r="H345" s="233"/>
      <c r="I345" s="234">
        <f>ROUND(E345*H345,2)</f>
        <v>0</v>
      </c>
      <c r="J345" s="233"/>
      <c r="K345" s="234">
        <f>ROUND(E345*J345,2)</f>
        <v>0</v>
      </c>
      <c r="L345" s="234">
        <v>21</v>
      </c>
      <c r="M345" s="234">
        <f>G345*(1+L345/100)</f>
        <v>0</v>
      </c>
      <c r="N345" s="234">
        <v>2.7299999999999998E-3</v>
      </c>
      <c r="O345" s="234">
        <f>ROUND(E345*N345,2)</f>
        <v>0.04</v>
      </c>
      <c r="P345" s="234">
        <v>0</v>
      </c>
      <c r="Q345" s="234">
        <f>ROUND(E345*P345,2)</f>
        <v>0</v>
      </c>
      <c r="R345" s="234" t="s">
        <v>475</v>
      </c>
      <c r="S345" s="234" t="s">
        <v>128</v>
      </c>
      <c r="T345" s="235" t="s">
        <v>128</v>
      </c>
      <c r="U345" s="219">
        <v>0.05</v>
      </c>
      <c r="V345" s="219">
        <f>ROUND(E345*U345,2)</f>
        <v>0.7</v>
      </c>
      <c r="W345" s="219"/>
      <c r="X345" s="219" t="s">
        <v>151</v>
      </c>
      <c r="Y345" s="210"/>
      <c r="Z345" s="210"/>
      <c r="AA345" s="210"/>
      <c r="AB345" s="210"/>
      <c r="AC345" s="210"/>
      <c r="AD345" s="210"/>
      <c r="AE345" s="210"/>
      <c r="AF345" s="210"/>
      <c r="AG345" s="210" t="s">
        <v>152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>
      <c r="A346" s="217"/>
      <c r="B346" s="218"/>
      <c r="C346" s="245" t="s">
        <v>517</v>
      </c>
      <c r="D346" s="220"/>
      <c r="E346" s="221">
        <v>14</v>
      </c>
      <c r="F346" s="219"/>
      <c r="G346" s="219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134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>
      <c r="A347" s="217"/>
      <c r="B347" s="218"/>
      <c r="C347" s="246"/>
      <c r="D347" s="239"/>
      <c r="E347" s="239"/>
      <c r="F347" s="239"/>
      <c r="G347" s="239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135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2.5" outlineLevel="1">
      <c r="A348" s="229">
        <v>74</v>
      </c>
      <c r="B348" s="230" t="s">
        <v>518</v>
      </c>
      <c r="C348" s="242" t="s">
        <v>519</v>
      </c>
      <c r="D348" s="231" t="s">
        <v>211</v>
      </c>
      <c r="E348" s="232">
        <v>21.3</v>
      </c>
      <c r="F348" s="233"/>
      <c r="G348" s="234">
        <f>ROUND(E348*F348,2)</f>
        <v>0</v>
      </c>
      <c r="H348" s="233"/>
      <c r="I348" s="234">
        <f>ROUND(E348*H348,2)</f>
        <v>0</v>
      </c>
      <c r="J348" s="233"/>
      <c r="K348" s="234">
        <f>ROUND(E348*J348,2)</f>
        <v>0</v>
      </c>
      <c r="L348" s="234">
        <v>21</v>
      </c>
      <c r="M348" s="234">
        <f>G348*(1+L348/100)</f>
        <v>0</v>
      </c>
      <c r="N348" s="234">
        <v>0.87758000000000003</v>
      </c>
      <c r="O348" s="234">
        <f>ROUND(E348*N348,2)</f>
        <v>18.690000000000001</v>
      </c>
      <c r="P348" s="234">
        <v>0</v>
      </c>
      <c r="Q348" s="234">
        <f>ROUND(E348*P348,2)</f>
        <v>0</v>
      </c>
      <c r="R348" s="234" t="s">
        <v>475</v>
      </c>
      <c r="S348" s="234" t="s">
        <v>128</v>
      </c>
      <c r="T348" s="235" t="s">
        <v>128</v>
      </c>
      <c r="U348" s="219">
        <v>1.508</v>
      </c>
      <c r="V348" s="219">
        <f>ROUND(E348*U348,2)</f>
        <v>32.119999999999997</v>
      </c>
      <c r="W348" s="219"/>
      <c r="X348" s="219" t="s">
        <v>151</v>
      </c>
      <c r="Y348" s="210"/>
      <c r="Z348" s="210"/>
      <c r="AA348" s="210"/>
      <c r="AB348" s="210"/>
      <c r="AC348" s="210"/>
      <c r="AD348" s="210"/>
      <c r="AE348" s="210"/>
      <c r="AF348" s="210"/>
      <c r="AG348" s="210" t="s">
        <v>152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>
      <c r="A349" s="217"/>
      <c r="B349" s="218"/>
      <c r="C349" s="252" t="s">
        <v>520</v>
      </c>
      <c r="D349" s="250"/>
      <c r="E349" s="250"/>
      <c r="F349" s="250"/>
      <c r="G349" s="250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187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>
      <c r="A350" s="217"/>
      <c r="B350" s="218"/>
      <c r="C350" s="245" t="s">
        <v>521</v>
      </c>
      <c r="D350" s="220"/>
      <c r="E350" s="221">
        <v>21.3</v>
      </c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134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>
      <c r="A351" s="217"/>
      <c r="B351" s="218"/>
      <c r="C351" s="246"/>
      <c r="D351" s="239"/>
      <c r="E351" s="239"/>
      <c r="F351" s="239"/>
      <c r="G351" s="239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135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ht="22.5" outlineLevel="1">
      <c r="A352" s="229">
        <v>75</v>
      </c>
      <c r="B352" s="230" t="s">
        <v>522</v>
      </c>
      <c r="C352" s="242" t="s">
        <v>523</v>
      </c>
      <c r="D352" s="231" t="s">
        <v>211</v>
      </c>
      <c r="E352" s="232">
        <v>42.67</v>
      </c>
      <c r="F352" s="233"/>
      <c r="G352" s="234">
        <f>ROUND(E352*F352,2)</f>
        <v>0</v>
      </c>
      <c r="H352" s="233"/>
      <c r="I352" s="234">
        <f>ROUND(E352*H352,2)</f>
        <v>0</v>
      </c>
      <c r="J352" s="233"/>
      <c r="K352" s="234">
        <f>ROUND(E352*J352,2)</f>
        <v>0</v>
      </c>
      <c r="L352" s="234">
        <v>21</v>
      </c>
      <c r="M352" s="234">
        <f>G352*(1+L352/100)</f>
        <v>0</v>
      </c>
      <c r="N352" s="234">
        <v>0.129</v>
      </c>
      <c r="O352" s="234">
        <f>ROUND(E352*N352,2)</f>
        <v>5.5</v>
      </c>
      <c r="P352" s="234">
        <v>0</v>
      </c>
      <c r="Q352" s="234">
        <f>ROUND(E352*P352,2)</f>
        <v>0</v>
      </c>
      <c r="R352" s="234" t="s">
        <v>324</v>
      </c>
      <c r="S352" s="234" t="s">
        <v>128</v>
      </c>
      <c r="T352" s="235" t="s">
        <v>128</v>
      </c>
      <c r="U352" s="219">
        <v>0</v>
      </c>
      <c r="V352" s="219">
        <f>ROUND(E352*U352,2)</f>
        <v>0</v>
      </c>
      <c r="W352" s="219"/>
      <c r="X352" s="219" t="s">
        <v>325</v>
      </c>
      <c r="Y352" s="210"/>
      <c r="Z352" s="210"/>
      <c r="AA352" s="210"/>
      <c r="AB352" s="210"/>
      <c r="AC352" s="210"/>
      <c r="AD352" s="210"/>
      <c r="AE352" s="210"/>
      <c r="AF352" s="210"/>
      <c r="AG352" s="210" t="s">
        <v>326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>
      <c r="A353" s="217"/>
      <c r="B353" s="218"/>
      <c r="C353" s="245" t="s">
        <v>524</v>
      </c>
      <c r="D353" s="220"/>
      <c r="E353" s="221">
        <v>42.67</v>
      </c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134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>
      <c r="A354" s="217"/>
      <c r="B354" s="218"/>
      <c r="C354" s="246"/>
      <c r="D354" s="239"/>
      <c r="E354" s="239"/>
      <c r="F354" s="239"/>
      <c r="G354" s="239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135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>
      <c r="A355" s="223" t="s">
        <v>123</v>
      </c>
      <c r="B355" s="224" t="s">
        <v>78</v>
      </c>
      <c r="C355" s="241" t="s">
        <v>79</v>
      </c>
      <c r="D355" s="225"/>
      <c r="E355" s="226"/>
      <c r="F355" s="227"/>
      <c r="G355" s="227">
        <f>SUMIF(AG356:AG388,"&lt;&gt;NOR",G356:G388)</f>
        <v>0</v>
      </c>
      <c r="H355" s="227"/>
      <c r="I355" s="227">
        <f>SUM(I356:I388)</f>
        <v>0</v>
      </c>
      <c r="J355" s="227"/>
      <c r="K355" s="227">
        <f>SUM(K356:K388)</f>
        <v>0</v>
      </c>
      <c r="L355" s="227"/>
      <c r="M355" s="227">
        <f>SUM(M356:M388)</f>
        <v>0</v>
      </c>
      <c r="N355" s="227"/>
      <c r="O355" s="227">
        <f>SUM(O356:O388)</f>
        <v>1.9000000000000001</v>
      </c>
      <c r="P355" s="227"/>
      <c r="Q355" s="227">
        <f>SUM(Q356:Q388)</f>
        <v>0</v>
      </c>
      <c r="R355" s="227"/>
      <c r="S355" s="227"/>
      <c r="T355" s="228"/>
      <c r="U355" s="222"/>
      <c r="V355" s="222">
        <f>SUM(V356:V388)</f>
        <v>3.9200000000000004</v>
      </c>
      <c r="W355" s="222"/>
      <c r="X355" s="222"/>
      <c r="AG355" t="s">
        <v>124</v>
      </c>
    </row>
    <row r="356" spans="1:60" outlineLevel="1">
      <c r="A356" s="229">
        <v>76</v>
      </c>
      <c r="B356" s="230" t="s">
        <v>525</v>
      </c>
      <c r="C356" s="242" t="s">
        <v>526</v>
      </c>
      <c r="D356" s="231" t="s">
        <v>349</v>
      </c>
      <c r="E356" s="232">
        <v>24.5</v>
      </c>
      <c r="F356" s="233"/>
      <c r="G356" s="234">
        <f>ROUND(E356*F356,2)</f>
        <v>0</v>
      </c>
      <c r="H356" s="233"/>
      <c r="I356" s="234">
        <f>ROUND(E356*H356,2)</f>
        <v>0</v>
      </c>
      <c r="J356" s="233"/>
      <c r="K356" s="234">
        <f>ROUND(E356*J356,2)</f>
        <v>0</v>
      </c>
      <c r="L356" s="234">
        <v>21</v>
      </c>
      <c r="M356" s="234">
        <f>G356*(1+L356/100)</f>
        <v>0</v>
      </c>
      <c r="N356" s="234">
        <v>0</v>
      </c>
      <c r="O356" s="234">
        <f>ROUND(E356*N356,2)</f>
        <v>0</v>
      </c>
      <c r="P356" s="234">
        <v>0</v>
      </c>
      <c r="Q356" s="234">
        <f>ROUND(E356*P356,2)</f>
        <v>0</v>
      </c>
      <c r="R356" s="234" t="s">
        <v>350</v>
      </c>
      <c r="S356" s="234" t="s">
        <v>128</v>
      </c>
      <c r="T356" s="235" t="s">
        <v>128</v>
      </c>
      <c r="U356" s="219">
        <v>6.6000000000000003E-2</v>
      </c>
      <c r="V356" s="219">
        <f>ROUND(E356*U356,2)</f>
        <v>1.62</v>
      </c>
      <c r="W356" s="219"/>
      <c r="X356" s="219" t="s">
        <v>151</v>
      </c>
      <c r="Y356" s="210"/>
      <c r="Z356" s="210"/>
      <c r="AA356" s="210"/>
      <c r="AB356" s="210"/>
      <c r="AC356" s="210"/>
      <c r="AD356" s="210"/>
      <c r="AE356" s="210"/>
      <c r="AF356" s="210"/>
      <c r="AG356" s="210" t="s">
        <v>152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>
      <c r="A357" s="217"/>
      <c r="B357" s="218"/>
      <c r="C357" s="252" t="s">
        <v>527</v>
      </c>
      <c r="D357" s="250"/>
      <c r="E357" s="250"/>
      <c r="F357" s="250"/>
      <c r="G357" s="250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0"/>
      <c r="Z357" s="210"/>
      <c r="AA357" s="210"/>
      <c r="AB357" s="210"/>
      <c r="AC357" s="210"/>
      <c r="AD357" s="210"/>
      <c r="AE357" s="210"/>
      <c r="AF357" s="210"/>
      <c r="AG357" s="210" t="s">
        <v>187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>
      <c r="A358" s="217"/>
      <c r="B358" s="218"/>
      <c r="C358" s="245" t="s">
        <v>528</v>
      </c>
      <c r="D358" s="220"/>
      <c r="E358" s="221">
        <v>4</v>
      </c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134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>
      <c r="A359" s="217"/>
      <c r="B359" s="218"/>
      <c r="C359" s="245" t="s">
        <v>529</v>
      </c>
      <c r="D359" s="220"/>
      <c r="E359" s="221">
        <v>13.5</v>
      </c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134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>
      <c r="A360" s="217"/>
      <c r="B360" s="218"/>
      <c r="C360" s="245" t="s">
        <v>530</v>
      </c>
      <c r="D360" s="220"/>
      <c r="E360" s="221">
        <v>7</v>
      </c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134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>
      <c r="A361" s="217"/>
      <c r="B361" s="218"/>
      <c r="C361" s="246"/>
      <c r="D361" s="239"/>
      <c r="E361" s="239"/>
      <c r="F361" s="239"/>
      <c r="G361" s="23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135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33.75" outlineLevel="1">
      <c r="A362" s="229">
        <v>77</v>
      </c>
      <c r="B362" s="230" t="s">
        <v>531</v>
      </c>
      <c r="C362" s="242" t="s">
        <v>532</v>
      </c>
      <c r="D362" s="231" t="s">
        <v>398</v>
      </c>
      <c r="E362" s="232">
        <v>2</v>
      </c>
      <c r="F362" s="233"/>
      <c r="G362" s="234">
        <f>ROUND(E362*F362,2)</f>
        <v>0</v>
      </c>
      <c r="H362" s="233"/>
      <c r="I362" s="234">
        <f>ROUND(E362*H362,2)</f>
        <v>0</v>
      </c>
      <c r="J362" s="233"/>
      <c r="K362" s="234">
        <f>ROUND(E362*J362,2)</f>
        <v>0</v>
      </c>
      <c r="L362" s="234">
        <v>21</v>
      </c>
      <c r="M362" s="234">
        <f>G362*(1+L362/100)</f>
        <v>0</v>
      </c>
      <c r="N362" s="234">
        <v>1.7099999999999999E-3</v>
      </c>
      <c r="O362" s="234">
        <f>ROUND(E362*N362,2)</f>
        <v>0</v>
      </c>
      <c r="P362" s="234">
        <v>0</v>
      </c>
      <c r="Q362" s="234">
        <f>ROUND(E362*P362,2)</f>
        <v>0</v>
      </c>
      <c r="R362" s="234" t="s">
        <v>350</v>
      </c>
      <c r="S362" s="234" t="s">
        <v>128</v>
      </c>
      <c r="T362" s="235" t="s">
        <v>128</v>
      </c>
      <c r="U362" s="219">
        <v>0.33</v>
      </c>
      <c r="V362" s="219">
        <f>ROUND(E362*U362,2)</f>
        <v>0.66</v>
      </c>
      <c r="W362" s="219"/>
      <c r="X362" s="219" t="s">
        <v>151</v>
      </c>
      <c r="Y362" s="210"/>
      <c r="Z362" s="210"/>
      <c r="AA362" s="210"/>
      <c r="AB362" s="210"/>
      <c r="AC362" s="210"/>
      <c r="AD362" s="210"/>
      <c r="AE362" s="210"/>
      <c r="AF362" s="210"/>
      <c r="AG362" s="210" t="s">
        <v>152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>
      <c r="A363" s="217"/>
      <c r="B363" s="218"/>
      <c r="C363" s="252" t="s">
        <v>462</v>
      </c>
      <c r="D363" s="250"/>
      <c r="E363" s="250"/>
      <c r="F363" s="250"/>
      <c r="G363" s="250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187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>
      <c r="A364" s="217"/>
      <c r="B364" s="218"/>
      <c r="C364" s="245" t="s">
        <v>70</v>
      </c>
      <c r="D364" s="220"/>
      <c r="E364" s="221">
        <v>2</v>
      </c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134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>
      <c r="A365" s="217"/>
      <c r="B365" s="218"/>
      <c r="C365" s="246"/>
      <c r="D365" s="239"/>
      <c r="E365" s="239"/>
      <c r="F365" s="239"/>
      <c r="G365" s="239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135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ht="22.5" outlineLevel="1">
      <c r="A366" s="229">
        <v>78</v>
      </c>
      <c r="B366" s="230" t="s">
        <v>533</v>
      </c>
      <c r="C366" s="242" t="s">
        <v>534</v>
      </c>
      <c r="D366" s="231" t="s">
        <v>398</v>
      </c>
      <c r="E366" s="232">
        <v>4</v>
      </c>
      <c r="F366" s="233"/>
      <c r="G366" s="234">
        <f>ROUND(E366*F366,2)</f>
        <v>0</v>
      </c>
      <c r="H366" s="233"/>
      <c r="I366" s="234">
        <f>ROUND(E366*H366,2)</f>
        <v>0</v>
      </c>
      <c r="J366" s="233"/>
      <c r="K366" s="234">
        <f>ROUND(E366*J366,2)</f>
        <v>0</v>
      </c>
      <c r="L366" s="234">
        <v>21</v>
      </c>
      <c r="M366" s="234">
        <f>G366*(1+L366/100)</f>
        <v>0</v>
      </c>
      <c r="N366" s="234">
        <v>1.0000000000000001E-5</v>
      </c>
      <c r="O366" s="234">
        <f>ROUND(E366*N366,2)</f>
        <v>0</v>
      </c>
      <c r="P366" s="234">
        <v>0</v>
      </c>
      <c r="Q366" s="234">
        <f>ROUND(E366*P366,2)</f>
        <v>0</v>
      </c>
      <c r="R366" s="234" t="s">
        <v>350</v>
      </c>
      <c r="S366" s="234" t="s">
        <v>128</v>
      </c>
      <c r="T366" s="235" t="s">
        <v>128</v>
      </c>
      <c r="U366" s="219">
        <v>0.17599999999999999</v>
      </c>
      <c r="V366" s="219">
        <f>ROUND(E366*U366,2)</f>
        <v>0.7</v>
      </c>
      <c r="W366" s="219"/>
      <c r="X366" s="219" t="s">
        <v>151</v>
      </c>
      <c r="Y366" s="210"/>
      <c r="Z366" s="210"/>
      <c r="AA366" s="210"/>
      <c r="AB366" s="210"/>
      <c r="AC366" s="210"/>
      <c r="AD366" s="210"/>
      <c r="AE366" s="210"/>
      <c r="AF366" s="210"/>
      <c r="AG366" s="210" t="s">
        <v>152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>
      <c r="A367" s="217"/>
      <c r="B367" s="218"/>
      <c r="C367" s="252" t="s">
        <v>462</v>
      </c>
      <c r="D367" s="250"/>
      <c r="E367" s="250"/>
      <c r="F367" s="250"/>
      <c r="G367" s="250"/>
      <c r="H367" s="219"/>
      <c r="I367" s="219"/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187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>
      <c r="A368" s="217"/>
      <c r="B368" s="218"/>
      <c r="C368" s="245" t="s">
        <v>74</v>
      </c>
      <c r="D368" s="220"/>
      <c r="E368" s="221">
        <v>4</v>
      </c>
      <c r="F368" s="219"/>
      <c r="G368" s="219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134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>
      <c r="A369" s="217"/>
      <c r="B369" s="218"/>
      <c r="C369" s="246"/>
      <c r="D369" s="239"/>
      <c r="E369" s="239"/>
      <c r="F369" s="239"/>
      <c r="G369" s="23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135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>
      <c r="A370" s="229">
        <v>79</v>
      </c>
      <c r="B370" s="230" t="s">
        <v>535</v>
      </c>
      <c r="C370" s="242" t="s">
        <v>536</v>
      </c>
      <c r="D370" s="231" t="s">
        <v>184</v>
      </c>
      <c r="E370" s="232">
        <v>0.72</v>
      </c>
      <c r="F370" s="233"/>
      <c r="G370" s="234">
        <f>ROUND(E370*F370,2)</f>
        <v>0</v>
      </c>
      <c r="H370" s="233"/>
      <c r="I370" s="234">
        <f>ROUND(E370*H370,2)</f>
        <v>0</v>
      </c>
      <c r="J370" s="233"/>
      <c r="K370" s="234">
        <f>ROUND(E370*J370,2)</f>
        <v>0</v>
      </c>
      <c r="L370" s="234">
        <v>21</v>
      </c>
      <c r="M370" s="234">
        <f>G370*(1+L370/100)</f>
        <v>0</v>
      </c>
      <c r="N370" s="234">
        <v>2.5249999999999999</v>
      </c>
      <c r="O370" s="234">
        <f>ROUND(E370*N370,2)</f>
        <v>1.82</v>
      </c>
      <c r="P370" s="234">
        <v>0</v>
      </c>
      <c r="Q370" s="234">
        <f>ROUND(E370*P370,2)</f>
        <v>0</v>
      </c>
      <c r="R370" s="234" t="s">
        <v>350</v>
      </c>
      <c r="S370" s="234" t="s">
        <v>128</v>
      </c>
      <c r="T370" s="235" t="s">
        <v>128</v>
      </c>
      <c r="U370" s="219">
        <v>1.3029999999999999</v>
      </c>
      <c r="V370" s="219">
        <f>ROUND(E370*U370,2)</f>
        <v>0.94</v>
      </c>
      <c r="W370" s="219"/>
      <c r="X370" s="219" t="s">
        <v>151</v>
      </c>
      <c r="Y370" s="210"/>
      <c r="Z370" s="210"/>
      <c r="AA370" s="210"/>
      <c r="AB370" s="210"/>
      <c r="AC370" s="210"/>
      <c r="AD370" s="210"/>
      <c r="AE370" s="210"/>
      <c r="AF370" s="210"/>
      <c r="AG370" s="210" t="s">
        <v>152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>
      <c r="A371" s="217"/>
      <c r="B371" s="218"/>
      <c r="C371" s="252" t="s">
        <v>537</v>
      </c>
      <c r="D371" s="250"/>
      <c r="E371" s="250"/>
      <c r="F371" s="250"/>
      <c r="G371" s="250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187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>
      <c r="A372" s="217"/>
      <c r="B372" s="218"/>
      <c r="C372" s="245" t="s">
        <v>538</v>
      </c>
      <c r="D372" s="220"/>
      <c r="E372" s="221">
        <v>0.72</v>
      </c>
      <c r="F372" s="219"/>
      <c r="G372" s="219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134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>
      <c r="A373" s="217"/>
      <c r="B373" s="218"/>
      <c r="C373" s="246"/>
      <c r="D373" s="239"/>
      <c r="E373" s="239"/>
      <c r="F373" s="239"/>
      <c r="G373" s="23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135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2.5" outlineLevel="1">
      <c r="A374" s="229">
        <v>80</v>
      </c>
      <c r="B374" s="230" t="s">
        <v>539</v>
      </c>
      <c r="C374" s="242" t="s">
        <v>540</v>
      </c>
      <c r="D374" s="231" t="s">
        <v>398</v>
      </c>
      <c r="E374" s="232">
        <v>6</v>
      </c>
      <c r="F374" s="233"/>
      <c r="G374" s="234">
        <f>ROUND(E374*F374,2)</f>
        <v>0</v>
      </c>
      <c r="H374" s="233"/>
      <c r="I374" s="234">
        <f>ROUND(E374*H374,2)</f>
        <v>0</v>
      </c>
      <c r="J374" s="233"/>
      <c r="K374" s="234">
        <f>ROUND(E374*J374,2)</f>
        <v>0</v>
      </c>
      <c r="L374" s="234">
        <v>21</v>
      </c>
      <c r="M374" s="234">
        <f>G374*(1+L374/100)</f>
        <v>0</v>
      </c>
      <c r="N374" s="234">
        <v>3.2100000000000002E-3</v>
      </c>
      <c r="O374" s="234">
        <f>ROUND(E374*N374,2)</f>
        <v>0.02</v>
      </c>
      <c r="P374" s="234">
        <v>0</v>
      </c>
      <c r="Q374" s="234">
        <f>ROUND(E374*P374,2)</f>
        <v>0</v>
      </c>
      <c r="R374" s="234" t="s">
        <v>324</v>
      </c>
      <c r="S374" s="234" t="s">
        <v>128</v>
      </c>
      <c r="T374" s="235" t="s">
        <v>128</v>
      </c>
      <c r="U374" s="219">
        <v>0</v>
      </c>
      <c r="V374" s="219">
        <f>ROUND(E374*U374,2)</f>
        <v>0</v>
      </c>
      <c r="W374" s="219"/>
      <c r="X374" s="219" t="s">
        <v>325</v>
      </c>
      <c r="Y374" s="210"/>
      <c r="Z374" s="210"/>
      <c r="AA374" s="210"/>
      <c r="AB374" s="210"/>
      <c r="AC374" s="210"/>
      <c r="AD374" s="210"/>
      <c r="AE374" s="210"/>
      <c r="AF374" s="210"/>
      <c r="AG374" s="210" t="s">
        <v>326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>
      <c r="A375" s="217"/>
      <c r="B375" s="218"/>
      <c r="C375" s="245" t="s">
        <v>541</v>
      </c>
      <c r="D375" s="220"/>
      <c r="E375" s="221">
        <v>6</v>
      </c>
      <c r="F375" s="219"/>
      <c r="G375" s="219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134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>
      <c r="A376" s="217"/>
      <c r="B376" s="218"/>
      <c r="C376" s="246"/>
      <c r="D376" s="239"/>
      <c r="E376" s="239"/>
      <c r="F376" s="239"/>
      <c r="G376" s="23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135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ht="22.5" outlineLevel="1">
      <c r="A377" s="229">
        <v>81</v>
      </c>
      <c r="B377" s="230" t="s">
        <v>542</v>
      </c>
      <c r="C377" s="242" t="s">
        <v>543</v>
      </c>
      <c r="D377" s="231" t="s">
        <v>398</v>
      </c>
      <c r="E377" s="232">
        <v>1</v>
      </c>
      <c r="F377" s="233"/>
      <c r="G377" s="234">
        <f>ROUND(E377*F377,2)</f>
        <v>0</v>
      </c>
      <c r="H377" s="233"/>
      <c r="I377" s="234">
        <f>ROUND(E377*H377,2)</f>
        <v>0</v>
      </c>
      <c r="J377" s="233"/>
      <c r="K377" s="234">
        <f>ROUND(E377*J377,2)</f>
        <v>0</v>
      </c>
      <c r="L377" s="234">
        <v>21</v>
      </c>
      <c r="M377" s="234">
        <f>G377*(1+L377/100)</f>
        <v>0</v>
      </c>
      <c r="N377" s="234">
        <v>9.6299999999999997E-3</v>
      </c>
      <c r="O377" s="234">
        <f>ROUND(E377*N377,2)</f>
        <v>0.01</v>
      </c>
      <c r="P377" s="234">
        <v>0</v>
      </c>
      <c r="Q377" s="234">
        <f>ROUND(E377*P377,2)</f>
        <v>0</v>
      </c>
      <c r="R377" s="234" t="s">
        <v>324</v>
      </c>
      <c r="S377" s="234" t="s">
        <v>128</v>
      </c>
      <c r="T377" s="235" t="s">
        <v>128</v>
      </c>
      <c r="U377" s="219">
        <v>0</v>
      </c>
      <c r="V377" s="219">
        <f>ROUND(E377*U377,2)</f>
        <v>0</v>
      </c>
      <c r="W377" s="219"/>
      <c r="X377" s="219" t="s">
        <v>325</v>
      </c>
      <c r="Y377" s="210"/>
      <c r="Z377" s="210"/>
      <c r="AA377" s="210"/>
      <c r="AB377" s="210"/>
      <c r="AC377" s="210"/>
      <c r="AD377" s="210"/>
      <c r="AE377" s="210"/>
      <c r="AF377" s="210"/>
      <c r="AG377" s="210" t="s">
        <v>326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>
      <c r="A378" s="217"/>
      <c r="B378" s="218"/>
      <c r="C378" s="245" t="s">
        <v>64</v>
      </c>
      <c r="D378" s="220"/>
      <c r="E378" s="221">
        <v>1</v>
      </c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134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>
      <c r="A379" s="217"/>
      <c r="B379" s="218"/>
      <c r="C379" s="246"/>
      <c r="D379" s="239"/>
      <c r="E379" s="239"/>
      <c r="F379" s="239"/>
      <c r="G379" s="239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135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ht="22.5" outlineLevel="1">
      <c r="A380" s="229">
        <v>82</v>
      </c>
      <c r="B380" s="230" t="s">
        <v>544</v>
      </c>
      <c r="C380" s="242" t="s">
        <v>545</v>
      </c>
      <c r="D380" s="231" t="s">
        <v>398</v>
      </c>
      <c r="E380" s="232">
        <v>3</v>
      </c>
      <c r="F380" s="233"/>
      <c r="G380" s="234">
        <f>ROUND(E380*F380,2)</f>
        <v>0</v>
      </c>
      <c r="H380" s="233"/>
      <c r="I380" s="234">
        <f>ROUND(E380*H380,2)</f>
        <v>0</v>
      </c>
      <c r="J380" s="233"/>
      <c r="K380" s="234">
        <f>ROUND(E380*J380,2)</f>
        <v>0</v>
      </c>
      <c r="L380" s="234">
        <v>21</v>
      </c>
      <c r="M380" s="234">
        <f>G380*(1+L380/100)</f>
        <v>0</v>
      </c>
      <c r="N380" s="234">
        <v>1.6049999999999998E-2</v>
      </c>
      <c r="O380" s="234">
        <f>ROUND(E380*N380,2)</f>
        <v>0.05</v>
      </c>
      <c r="P380" s="234">
        <v>0</v>
      </c>
      <c r="Q380" s="234">
        <f>ROUND(E380*P380,2)</f>
        <v>0</v>
      </c>
      <c r="R380" s="234" t="s">
        <v>324</v>
      </c>
      <c r="S380" s="234" t="s">
        <v>128</v>
      </c>
      <c r="T380" s="235" t="s">
        <v>128</v>
      </c>
      <c r="U380" s="219">
        <v>0</v>
      </c>
      <c r="V380" s="219">
        <f>ROUND(E380*U380,2)</f>
        <v>0</v>
      </c>
      <c r="W380" s="219"/>
      <c r="X380" s="219" t="s">
        <v>325</v>
      </c>
      <c r="Y380" s="210"/>
      <c r="Z380" s="210"/>
      <c r="AA380" s="210"/>
      <c r="AB380" s="210"/>
      <c r="AC380" s="210"/>
      <c r="AD380" s="210"/>
      <c r="AE380" s="210"/>
      <c r="AF380" s="210"/>
      <c r="AG380" s="210" t="s">
        <v>326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>
      <c r="A381" s="217"/>
      <c r="B381" s="218"/>
      <c r="C381" s="245" t="s">
        <v>72</v>
      </c>
      <c r="D381" s="220"/>
      <c r="E381" s="221">
        <v>3</v>
      </c>
      <c r="F381" s="219"/>
      <c r="G381" s="219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134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>
      <c r="A382" s="217"/>
      <c r="B382" s="218"/>
      <c r="C382" s="246"/>
      <c r="D382" s="239"/>
      <c r="E382" s="239"/>
      <c r="F382" s="239"/>
      <c r="G382" s="239"/>
      <c r="H382" s="219"/>
      <c r="I382" s="219"/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135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>
      <c r="A383" s="229">
        <v>83</v>
      </c>
      <c r="B383" s="230" t="s">
        <v>546</v>
      </c>
      <c r="C383" s="242" t="s">
        <v>547</v>
      </c>
      <c r="D383" s="231" t="s">
        <v>398</v>
      </c>
      <c r="E383" s="232">
        <v>4</v>
      </c>
      <c r="F383" s="233"/>
      <c r="G383" s="234">
        <f>ROUND(E383*F383,2)</f>
        <v>0</v>
      </c>
      <c r="H383" s="233"/>
      <c r="I383" s="234">
        <f>ROUND(E383*H383,2)</f>
        <v>0</v>
      </c>
      <c r="J383" s="233"/>
      <c r="K383" s="234">
        <f>ROUND(E383*J383,2)</f>
        <v>0</v>
      </c>
      <c r="L383" s="234">
        <v>21</v>
      </c>
      <c r="M383" s="234">
        <f>G383*(1+L383/100)</f>
        <v>0</v>
      </c>
      <c r="N383" s="234">
        <v>9.2000000000000003E-4</v>
      </c>
      <c r="O383" s="234">
        <f>ROUND(E383*N383,2)</f>
        <v>0</v>
      </c>
      <c r="P383" s="234">
        <v>0</v>
      </c>
      <c r="Q383" s="234">
        <f>ROUND(E383*P383,2)</f>
        <v>0</v>
      </c>
      <c r="R383" s="234" t="s">
        <v>324</v>
      </c>
      <c r="S383" s="234" t="s">
        <v>128</v>
      </c>
      <c r="T383" s="235" t="s">
        <v>128</v>
      </c>
      <c r="U383" s="219">
        <v>0</v>
      </c>
      <c r="V383" s="219">
        <f>ROUND(E383*U383,2)</f>
        <v>0</v>
      </c>
      <c r="W383" s="219"/>
      <c r="X383" s="219" t="s">
        <v>325</v>
      </c>
      <c r="Y383" s="210"/>
      <c r="Z383" s="210"/>
      <c r="AA383" s="210"/>
      <c r="AB383" s="210"/>
      <c r="AC383" s="210"/>
      <c r="AD383" s="210"/>
      <c r="AE383" s="210"/>
      <c r="AF383" s="210"/>
      <c r="AG383" s="210" t="s">
        <v>326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>
      <c r="A384" s="217"/>
      <c r="B384" s="218"/>
      <c r="C384" s="245" t="s">
        <v>514</v>
      </c>
      <c r="D384" s="220"/>
      <c r="E384" s="221">
        <v>4</v>
      </c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134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>
      <c r="A385" s="217"/>
      <c r="B385" s="218"/>
      <c r="C385" s="246"/>
      <c r="D385" s="239"/>
      <c r="E385" s="239"/>
      <c r="F385" s="239"/>
      <c r="G385" s="23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135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ht="22.5" outlineLevel="1">
      <c r="A386" s="229">
        <v>84</v>
      </c>
      <c r="B386" s="230" t="s">
        <v>548</v>
      </c>
      <c r="C386" s="242" t="s">
        <v>549</v>
      </c>
      <c r="D386" s="231" t="s">
        <v>398</v>
      </c>
      <c r="E386" s="232">
        <v>2</v>
      </c>
      <c r="F386" s="233"/>
      <c r="G386" s="234">
        <f>ROUND(E386*F386,2)</f>
        <v>0</v>
      </c>
      <c r="H386" s="233"/>
      <c r="I386" s="234">
        <f>ROUND(E386*H386,2)</f>
        <v>0</v>
      </c>
      <c r="J386" s="233"/>
      <c r="K386" s="234">
        <f>ROUND(E386*J386,2)</f>
        <v>0</v>
      </c>
      <c r="L386" s="234">
        <v>21</v>
      </c>
      <c r="M386" s="234">
        <f>G386*(1+L386/100)</f>
        <v>0</v>
      </c>
      <c r="N386" s="234">
        <v>1.6000000000000001E-3</v>
      </c>
      <c r="O386" s="234">
        <f>ROUND(E386*N386,2)</f>
        <v>0</v>
      </c>
      <c r="P386" s="234">
        <v>0</v>
      </c>
      <c r="Q386" s="234">
        <f>ROUND(E386*P386,2)</f>
        <v>0</v>
      </c>
      <c r="R386" s="234" t="s">
        <v>324</v>
      </c>
      <c r="S386" s="234" t="s">
        <v>128</v>
      </c>
      <c r="T386" s="235" t="s">
        <v>128</v>
      </c>
      <c r="U386" s="219">
        <v>0</v>
      </c>
      <c r="V386" s="219">
        <f>ROUND(E386*U386,2)</f>
        <v>0</v>
      </c>
      <c r="W386" s="219"/>
      <c r="X386" s="219" t="s">
        <v>325</v>
      </c>
      <c r="Y386" s="210"/>
      <c r="Z386" s="210"/>
      <c r="AA386" s="210"/>
      <c r="AB386" s="210"/>
      <c r="AC386" s="210"/>
      <c r="AD386" s="210"/>
      <c r="AE386" s="210"/>
      <c r="AF386" s="210"/>
      <c r="AG386" s="210" t="s">
        <v>326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>
      <c r="A387" s="217"/>
      <c r="B387" s="218"/>
      <c r="C387" s="245" t="s">
        <v>550</v>
      </c>
      <c r="D387" s="220"/>
      <c r="E387" s="221">
        <v>2</v>
      </c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134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>
      <c r="A388" s="217"/>
      <c r="B388" s="218"/>
      <c r="C388" s="246"/>
      <c r="D388" s="239"/>
      <c r="E388" s="239"/>
      <c r="F388" s="239"/>
      <c r="G388" s="239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135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>
      <c r="A389" s="223" t="s">
        <v>123</v>
      </c>
      <c r="B389" s="224" t="s">
        <v>80</v>
      </c>
      <c r="C389" s="241" t="s">
        <v>81</v>
      </c>
      <c r="D389" s="225"/>
      <c r="E389" s="226"/>
      <c r="F389" s="227"/>
      <c r="G389" s="227">
        <f>SUMIF(AG390:AG399,"&lt;&gt;NOR",G390:G399)</f>
        <v>0</v>
      </c>
      <c r="H389" s="227"/>
      <c r="I389" s="227">
        <f>SUM(I390:I399)</f>
        <v>0</v>
      </c>
      <c r="J389" s="227"/>
      <c r="K389" s="227">
        <f>SUM(K390:K399)</f>
        <v>0</v>
      </c>
      <c r="L389" s="227"/>
      <c r="M389" s="227">
        <f>SUM(M390:M399)</f>
        <v>0</v>
      </c>
      <c r="N389" s="227"/>
      <c r="O389" s="227">
        <f>SUM(O390:O399)</f>
        <v>19.41</v>
      </c>
      <c r="P389" s="227"/>
      <c r="Q389" s="227">
        <f>SUM(Q390:Q399)</f>
        <v>0</v>
      </c>
      <c r="R389" s="227"/>
      <c r="S389" s="227"/>
      <c r="T389" s="228"/>
      <c r="U389" s="222"/>
      <c r="V389" s="222">
        <f>SUM(V390:V399)</f>
        <v>24.21</v>
      </c>
      <c r="W389" s="222"/>
      <c r="X389" s="222"/>
      <c r="AG389" t="s">
        <v>124</v>
      </c>
    </row>
    <row r="390" spans="1:60" ht="45" outlineLevel="1">
      <c r="A390" s="229">
        <v>85</v>
      </c>
      <c r="B390" s="230" t="s">
        <v>551</v>
      </c>
      <c r="C390" s="242" t="s">
        <v>552</v>
      </c>
      <c r="D390" s="231" t="s">
        <v>349</v>
      </c>
      <c r="E390" s="232">
        <v>78</v>
      </c>
      <c r="F390" s="233"/>
      <c r="G390" s="234">
        <f>ROUND(E390*F390,2)</f>
        <v>0</v>
      </c>
      <c r="H390" s="233"/>
      <c r="I390" s="234">
        <f>ROUND(E390*H390,2)</f>
        <v>0</v>
      </c>
      <c r="J390" s="233"/>
      <c r="K390" s="234">
        <f>ROUND(E390*J390,2)</f>
        <v>0</v>
      </c>
      <c r="L390" s="234">
        <v>21</v>
      </c>
      <c r="M390" s="234">
        <f>G390*(1+L390/100)</f>
        <v>0</v>
      </c>
      <c r="N390" s="234">
        <v>0.22133</v>
      </c>
      <c r="O390" s="234">
        <f>ROUND(E390*N390,2)</f>
        <v>17.260000000000002</v>
      </c>
      <c r="P390" s="234">
        <v>0</v>
      </c>
      <c r="Q390" s="234">
        <f>ROUND(E390*P390,2)</f>
        <v>0</v>
      </c>
      <c r="R390" s="234" t="s">
        <v>475</v>
      </c>
      <c r="S390" s="234" t="s">
        <v>128</v>
      </c>
      <c r="T390" s="235" t="s">
        <v>128</v>
      </c>
      <c r="U390" s="219">
        <v>0.27200000000000002</v>
      </c>
      <c r="V390" s="219">
        <f>ROUND(E390*U390,2)</f>
        <v>21.22</v>
      </c>
      <c r="W390" s="219"/>
      <c r="X390" s="219" t="s">
        <v>151</v>
      </c>
      <c r="Y390" s="210"/>
      <c r="Z390" s="210"/>
      <c r="AA390" s="210"/>
      <c r="AB390" s="210"/>
      <c r="AC390" s="210"/>
      <c r="AD390" s="210"/>
      <c r="AE390" s="210"/>
      <c r="AF390" s="210"/>
      <c r="AG390" s="210" t="s">
        <v>152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>
      <c r="A391" s="217"/>
      <c r="B391" s="218"/>
      <c r="C391" s="252" t="s">
        <v>553</v>
      </c>
      <c r="D391" s="250"/>
      <c r="E391" s="250"/>
      <c r="F391" s="250"/>
      <c r="G391" s="250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187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>
      <c r="A392" s="217"/>
      <c r="B392" s="218"/>
      <c r="C392" s="245" t="s">
        <v>554</v>
      </c>
      <c r="D392" s="220"/>
      <c r="E392" s="221">
        <v>18.2</v>
      </c>
      <c r="F392" s="219"/>
      <c r="G392" s="219"/>
      <c r="H392" s="219"/>
      <c r="I392" s="219"/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134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>
      <c r="A393" s="217"/>
      <c r="B393" s="218"/>
      <c r="C393" s="245" t="s">
        <v>555</v>
      </c>
      <c r="D393" s="220"/>
      <c r="E393" s="221">
        <v>59.8</v>
      </c>
      <c r="F393" s="219"/>
      <c r="G393" s="219"/>
      <c r="H393" s="219"/>
      <c r="I393" s="219"/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1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134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>
      <c r="A394" s="217"/>
      <c r="B394" s="218"/>
      <c r="C394" s="246"/>
      <c r="D394" s="239"/>
      <c r="E394" s="239"/>
      <c r="F394" s="239"/>
      <c r="G394" s="239"/>
      <c r="H394" s="219"/>
      <c r="I394" s="219"/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1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135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ht="45" outlineLevel="1">
      <c r="A395" s="229">
        <v>86</v>
      </c>
      <c r="B395" s="230" t="s">
        <v>556</v>
      </c>
      <c r="C395" s="242" t="s">
        <v>557</v>
      </c>
      <c r="D395" s="231" t="s">
        <v>349</v>
      </c>
      <c r="E395" s="232">
        <v>11</v>
      </c>
      <c r="F395" s="233"/>
      <c r="G395" s="234">
        <f>ROUND(E395*F395,2)</f>
        <v>0</v>
      </c>
      <c r="H395" s="233"/>
      <c r="I395" s="234">
        <f>ROUND(E395*H395,2)</f>
        <v>0</v>
      </c>
      <c r="J395" s="233"/>
      <c r="K395" s="234">
        <f>ROUND(E395*J395,2)</f>
        <v>0</v>
      </c>
      <c r="L395" s="234">
        <v>21</v>
      </c>
      <c r="M395" s="234">
        <f>G395*(1+L395/100)</f>
        <v>0</v>
      </c>
      <c r="N395" s="234">
        <v>0.19520000000000001</v>
      </c>
      <c r="O395" s="234">
        <f>ROUND(E395*N395,2)</f>
        <v>2.15</v>
      </c>
      <c r="P395" s="234">
        <v>0</v>
      </c>
      <c r="Q395" s="234">
        <f>ROUND(E395*P395,2)</f>
        <v>0</v>
      </c>
      <c r="R395" s="234" t="s">
        <v>475</v>
      </c>
      <c r="S395" s="234" t="s">
        <v>128</v>
      </c>
      <c r="T395" s="235" t="s">
        <v>128</v>
      </c>
      <c r="U395" s="219">
        <v>0.27200000000000002</v>
      </c>
      <c r="V395" s="219">
        <f>ROUND(E395*U395,2)</f>
        <v>2.99</v>
      </c>
      <c r="W395" s="219"/>
      <c r="X395" s="219" t="s">
        <v>151</v>
      </c>
      <c r="Y395" s="210"/>
      <c r="Z395" s="210"/>
      <c r="AA395" s="210"/>
      <c r="AB395" s="210"/>
      <c r="AC395" s="210"/>
      <c r="AD395" s="210"/>
      <c r="AE395" s="210"/>
      <c r="AF395" s="210"/>
      <c r="AG395" s="210" t="s">
        <v>152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>
      <c r="A396" s="217"/>
      <c r="B396" s="218"/>
      <c r="C396" s="252" t="s">
        <v>553</v>
      </c>
      <c r="D396" s="250"/>
      <c r="E396" s="250"/>
      <c r="F396" s="250"/>
      <c r="G396" s="250"/>
      <c r="H396" s="219"/>
      <c r="I396" s="219"/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0"/>
      <c r="Z396" s="210"/>
      <c r="AA396" s="210"/>
      <c r="AB396" s="210"/>
      <c r="AC396" s="210"/>
      <c r="AD396" s="210"/>
      <c r="AE396" s="210"/>
      <c r="AF396" s="210"/>
      <c r="AG396" s="210" t="s">
        <v>187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>
      <c r="A397" s="217"/>
      <c r="B397" s="218"/>
      <c r="C397" s="245" t="s">
        <v>558</v>
      </c>
      <c r="D397" s="220"/>
      <c r="E397" s="221">
        <v>4</v>
      </c>
      <c r="F397" s="219"/>
      <c r="G397" s="219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134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>
      <c r="A398" s="217"/>
      <c r="B398" s="218"/>
      <c r="C398" s="245" t="s">
        <v>559</v>
      </c>
      <c r="D398" s="220"/>
      <c r="E398" s="221">
        <v>7</v>
      </c>
      <c r="F398" s="219"/>
      <c r="G398" s="219"/>
      <c r="H398" s="219"/>
      <c r="I398" s="219"/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0"/>
      <c r="Z398" s="210"/>
      <c r="AA398" s="210"/>
      <c r="AB398" s="210"/>
      <c r="AC398" s="210"/>
      <c r="AD398" s="210"/>
      <c r="AE398" s="210"/>
      <c r="AF398" s="210"/>
      <c r="AG398" s="210" t="s">
        <v>134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>
      <c r="A399" s="217"/>
      <c r="B399" s="218"/>
      <c r="C399" s="246"/>
      <c r="D399" s="239"/>
      <c r="E399" s="239"/>
      <c r="F399" s="239"/>
      <c r="G399" s="239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135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>
      <c r="A400" s="223" t="s">
        <v>123</v>
      </c>
      <c r="B400" s="224" t="s">
        <v>82</v>
      </c>
      <c r="C400" s="241" t="s">
        <v>83</v>
      </c>
      <c r="D400" s="225"/>
      <c r="E400" s="226"/>
      <c r="F400" s="227"/>
      <c r="G400" s="227">
        <f>SUMIF(AG401:AG408,"&lt;&gt;NOR",G401:G408)</f>
        <v>0</v>
      </c>
      <c r="H400" s="227"/>
      <c r="I400" s="227">
        <f>SUM(I401:I408)</f>
        <v>0</v>
      </c>
      <c r="J400" s="227"/>
      <c r="K400" s="227">
        <f>SUM(K401:K408)</f>
        <v>0</v>
      </c>
      <c r="L400" s="227"/>
      <c r="M400" s="227">
        <f>SUM(M401:M408)</f>
        <v>0</v>
      </c>
      <c r="N400" s="227"/>
      <c r="O400" s="227">
        <f>SUM(O401:O408)</f>
        <v>0.01</v>
      </c>
      <c r="P400" s="227"/>
      <c r="Q400" s="227">
        <f>SUM(Q401:Q408)</f>
        <v>0</v>
      </c>
      <c r="R400" s="227"/>
      <c r="S400" s="227"/>
      <c r="T400" s="228"/>
      <c r="U400" s="222"/>
      <c r="V400" s="222">
        <f>SUM(V401:V408)</f>
        <v>1.52</v>
      </c>
      <c r="W400" s="222"/>
      <c r="X400" s="222"/>
      <c r="AG400" t="s">
        <v>124</v>
      </c>
    </row>
    <row r="401" spans="1:60" outlineLevel="1">
      <c r="A401" s="229">
        <v>87</v>
      </c>
      <c r="B401" s="230" t="s">
        <v>560</v>
      </c>
      <c r="C401" s="242" t="s">
        <v>561</v>
      </c>
      <c r="D401" s="231" t="s">
        <v>211</v>
      </c>
      <c r="E401" s="232">
        <v>3.63</v>
      </c>
      <c r="F401" s="233"/>
      <c r="G401" s="234">
        <f>ROUND(E401*F401,2)</f>
        <v>0</v>
      </c>
      <c r="H401" s="233"/>
      <c r="I401" s="234">
        <f>ROUND(E401*H401,2)</f>
        <v>0</v>
      </c>
      <c r="J401" s="233"/>
      <c r="K401" s="234">
        <f>ROUND(E401*J401,2)</f>
        <v>0</v>
      </c>
      <c r="L401" s="234">
        <v>21</v>
      </c>
      <c r="M401" s="234">
        <f>G401*(1+L401/100)</f>
        <v>0</v>
      </c>
      <c r="N401" s="234">
        <v>3.1700000000000001E-3</v>
      </c>
      <c r="O401" s="234">
        <f>ROUND(E401*N401,2)</f>
        <v>0.01</v>
      </c>
      <c r="P401" s="234">
        <v>0</v>
      </c>
      <c r="Q401" s="234">
        <f>ROUND(E401*P401,2)</f>
        <v>0</v>
      </c>
      <c r="R401" s="234" t="s">
        <v>335</v>
      </c>
      <c r="S401" s="234" t="s">
        <v>128</v>
      </c>
      <c r="T401" s="235" t="s">
        <v>128</v>
      </c>
      <c r="U401" s="219">
        <v>0.42</v>
      </c>
      <c r="V401" s="219">
        <f>ROUND(E401*U401,2)</f>
        <v>1.52</v>
      </c>
      <c r="W401" s="219"/>
      <c r="X401" s="219" t="s">
        <v>151</v>
      </c>
      <c r="Y401" s="210"/>
      <c r="Z401" s="210"/>
      <c r="AA401" s="210"/>
      <c r="AB401" s="210"/>
      <c r="AC401" s="210"/>
      <c r="AD401" s="210"/>
      <c r="AE401" s="210"/>
      <c r="AF401" s="210"/>
      <c r="AG401" s="210" t="s">
        <v>152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>
      <c r="A402" s="217"/>
      <c r="B402" s="218"/>
      <c r="C402" s="245" t="s">
        <v>562</v>
      </c>
      <c r="D402" s="220"/>
      <c r="E402" s="221">
        <v>2.61</v>
      </c>
      <c r="F402" s="219"/>
      <c r="G402" s="219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0"/>
      <c r="Z402" s="210"/>
      <c r="AA402" s="210"/>
      <c r="AB402" s="210"/>
      <c r="AC402" s="210"/>
      <c r="AD402" s="210"/>
      <c r="AE402" s="210"/>
      <c r="AF402" s="210"/>
      <c r="AG402" s="210" t="s">
        <v>134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>
      <c r="A403" s="217"/>
      <c r="B403" s="218"/>
      <c r="C403" s="245" t="s">
        <v>563</v>
      </c>
      <c r="D403" s="220"/>
      <c r="E403" s="221">
        <v>1.02</v>
      </c>
      <c r="F403" s="219"/>
      <c r="G403" s="219"/>
      <c r="H403" s="219"/>
      <c r="I403" s="219"/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134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>
      <c r="A404" s="217"/>
      <c r="B404" s="218"/>
      <c r="C404" s="246"/>
      <c r="D404" s="239"/>
      <c r="E404" s="239"/>
      <c r="F404" s="239"/>
      <c r="G404" s="239"/>
      <c r="H404" s="219"/>
      <c r="I404" s="219"/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135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>
      <c r="A405" s="229">
        <v>88</v>
      </c>
      <c r="B405" s="230" t="s">
        <v>564</v>
      </c>
      <c r="C405" s="242" t="s">
        <v>565</v>
      </c>
      <c r="D405" s="231" t="s">
        <v>566</v>
      </c>
      <c r="E405" s="232">
        <v>23.5</v>
      </c>
      <c r="F405" s="233"/>
      <c r="G405" s="234">
        <f>ROUND(E405*F405,2)</f>
        <v>0</v>
      </c>
      <c r="H405" s="233"/>
      <c r="I405" s="234">
        <f>ROUND(E405*H405,2)</f>
        <v>0</v>
      </c>
      <c r="J405" s="233"/>
      <c r="K405" s="234">
        <f>ROUND(E405*J405,2)</f>
        <v>0</v>
      </c>
      <c r="L405" s="234">
        <v>21</v>
      </c>
      <c r="M405" s="234">
        <f>G405*(1+L405/100)</f>
        <v>0</v>
      </c>
      <c r="N405" s="234">
        <v>0</v>
      </c>
      <c r="O405" s="234">
        <f>ROUND(E405*N405,2)</f>
        <v>0</v>
      </c>
      <c r="P405" s="234">
        <v>0</v>
      </c>
      <c r="Q405" s="234">
        <f>ROUND(E405*P405,2)</f>
        <v>0</v>
      </c>
      <c r="R405" s="234"/>
      <c r="S405" s="234" t="s">
        <v>128</v>
      </c>
      <c r="T405" s="235" t="s">
        <v>219</v>
      </c>
      <c r="U405" s="219">
        <v>0</v>
      </c>
      <c r="V405" s="219">
        <f>ROUND(E405*U405,2)</f>
        <v>0</v>
      </c>
      <c r="W405" s="219"/>
      <c r="X405" s="219" t="s">
        <v>213</v>
      </c>
      <c r="Y405" s="210"/>
      <c r="Z405" s="210"/>
      <c r="AA405" s="210"/>
      <c r="AB405" s="210"/>
      <c r="AC405" s="210"/>
      <c r="AD405" s="210"/>
      <c r="AE405" s="210"/>
      <c r="AF405" s="210"/>
      <c r="AG405" s="210" t="s">
        <v>567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>
      <c r="A406" s="217"/>
      <c r="B406" s="218"/>
      <c r="C406" s="245" t="s">
        <v>568</v>
      </c>
      <c r="D406" s="220"/>
      <c r="E406" s="221">
        <v>16.7</v>
      </c>
      <c r="F406" s="219"/>
      <c r="G406" s="219"/>
      <c r="H406" s="219"/>
      <c r="I406" s="219"/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1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134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>
      <c r="A407" s="217"/>
      <c r="B407" s="218"/>
      <c r="C407" s="245" t="s">
        <v>569</v>
      </c>
      <c r="D407" s="220"/>
      <c r="E407" s="221">
        <v>6.8</v>
      </c>
      <c r="F407" s="219"/>
      <c r="G407" s="219"/>
      <c r="H407" s="219"/>
      <c r="I407" s="219"/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1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134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>
      <c r="A408" s="217"/>
      <c r="B408" s="218"/>
      <c r="C408" s="246"/>
      <c r="D408" s="239"/>
      <c r="E408" s="239"/>
      <c r="F408" s="239"/>
      <c r="G408" s="239"/>
      <c r="H408" s="219"/>
      <c r="I408" s="219"/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0"/>
      <c r="Z408" s="210"/>
      <c r="AA408" s="210"/>
      <c r="AB408" s="210"/>
      <c r="AC408" s="210"/>
      <c r="AD408" s="210"/>
      <c r="AE408" s="210"/>
      <c r="AF408" s="210"/>
      <c r="AG408" s="210" t="s">
        <v>135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>
      <c r="A409" s="223" t="s">
        <v>123</v>
      </c>
      <c r="B409" s="224" t="s">
        <v>84</v>
      </c>
      <c r="C409" s="241" t="s">
        <v>85</v>
      </c>
      <c r="D409" s="225"/>
      <c r="E409" s="226"/>
      <c r="F409" s="227"/>
      <c r="G409" s="227">
        <f>SUMIF(AG410:AG413,"&lt;&gt;NOR",G410:G413)</f>
        <v>0</v>
      </c>
      <c r="H409" s="227"/>
      <c r="I409" s="227">
        <f>SUM(I410:I413)</f>
        <v>0</v>
      </c>
      <c r="J409" s="227"/>
      <c r="K409" s="227">
        <f>SUM(K410:K413)</f>
        <v>0</v>
      </c>
      <c r="L409" s="227"/>
      <c r="M409" s="227">
        <f>SUM(M410:M413)</f>
        <v>0</v>
      </c>
      <c r="N409" s="227"/>
      <c r="O409" s="227">
        <f>SUM(O410:O413)</f>
        <v>0</v>
      </c>
      <c r="P409" s="227"/>
      <c r="Q409" s="227">
        <f>SUM(Q410:Q413)</f>
        <v>0</v>
      </c>
      <c r="R409" s="227"/>
      <c r="S409" s="227"/>
      <c r="T409" s="228"/>
      <c r="U409" s="222"/>
      <c r="V409" s="222">
        <f>SUM(V410:V413)</f>
        <v>20.86</v>
      </c>
      <c r="W409" s="222"/>
      <c r="X409" s="222"/>
      <c r="AG409" t="s">
        <v>124</v>
      </c>
    </row>
    <row r="410" spans="1:60" ht="22.5" outlineLevel="1">
      <c r="A410" s="229">
        <v>89</v>
      </c>
      <c r="B410" s="230" t="s">
        <v>570</v>
      </c>
      <c r="C410" s="242" t="s">
        <v>571</v>
      </c>
      <c r="D410" s="231" t="s">
        <v>398</v>
      </c>
      <c r="E410" s="232">
        <v>132</v>
      </c>
      <c r="F410" s="233"/>
      <c r="G410" s="234">
        <f>ROUND(E410*F410,2)</f>
        <v>0</v>
      </c>
      <c r="H410" s="233"/>
      <c r="I410" s="234">
        <f>ROUND(E410*H410,2)</f>
        <v>0</v>
      </c>
      <c r="J410" s="233"/>
      <c r="K410" s="234">
        <f>ROUND(E410*J410,2)</f>
        <v>0</v>
      </c>
      <c r="L410" s="234">
        <v>21</v>
      </c>
      <c r="M410" s="234">
        <f>G410*(1+L410/100)</f>
        <v>0</v>
      </c>
      <c r="N410" s="234">
        <v>0</v>
      </c>
      <c r="O410" s="234">
        <f>ROUND(E410*N410,2)</f>
        <v>0</v>
      </c>
      <c r="P410" s="234">
        <v>0</v>
      </c>
      <c r="Q410" s="234">
        <f>ROUND(E410*P410,2)</f>
        <v>0</v>
      </c>
      <c r="R410" s="234" t="s">
        <v>443</v>
      </c>
      <c r="S410" s="234" t="s">
        <v>128</v>
      </c>
      <c r="T410" s="235" t="s">
        <v>128</v>
      </c>
      <c r="U410" s="219">
        <v>0.158</v>
      </c>
      <c r="V410" s="219">
        <f>ROUND(E410*U410,2)</f>
        <v>20.86</v>
      </c>
      <c r="W410" s="219"/>
      <c r="X410" s="219" t="s">
        <v>151</v>
      </c>
      <c r="Y410" s="210"/>
      <c r="Z410" s="210"/>
      <c r="AA410" s="210"/>
      <c r="AB410" s="210"/>
      <c r="AC410" s="210"/>
      <c r="AD410" s="210"/>
      <c r="AE410" s="210"/>
      <c r="AF410" s="210"/>
      <c r="AG410" s="210" t="s">
        <v>152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>
      <c r="A411" s="217"/>
      <c r="B411" s="218"/>
      <c r="C411" s="245" t="s">
        <v>572</v>
      </c>
      <c r="D411" s="220"/>
      <c r="E411" s="221">
        <v>68</v>
      </c>
      <c r="F411" s="219"/>
      <c r="G411" s="219"/>
      <c r="H411" s="219"/>
      <c r="I411" s="219"/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134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>
      <c r="A412" s="217"/>
      <c r="B412" s="218"/>
      <c r="C412" s="245" t="s">
        <v>573</v>
      </c>
      <c r="D412" s="220"/>
      <c r="E412" s="221">
        <v>64</v>
      </c>
      <c r="F412" s="219"/>
      <c r="G412" s="219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134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>
      <c r="A413" s="217"/>
      <c r="B413" s="218"/>
      <c r="C413" s="246"/>
      <c r="D413" s="239"/>
      <c r="E413" s="239"/>
      <c r="F413" s="239"/>
      <c r="G413" s="239"/>
      <c r="H413" s="219"/>
      <c r="I413" s="219"/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1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135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>
      <c r="A414" s="223" t="s">
        <v>123</v>
      </c>
      <c r="B414" s="224" t="s">
        <v>74</v>
      </c>
      <c r="C414" s="241" t="s">
        <v>75</v>
      </c>
      <c r="D414" s="225"/>
      <c r="E414" s="226"/>
      <c r="F414" s="227"/>
      <c r="G414" s="227">
        <f>SUMIF(AG415:AG418,"&lt;&gt;NOR",G415:G418)</f>
        <v>0</v>
      </c>
      <c r="H414" s="227"/>
      <c r="I414" s="227">
        <f>SUM(I415:I418)</f>
        <v>0</v>
      </c>
      <c r="J414" s="227"/>
      <c r="K414" s="227">
        <f>SUM(K415:K418)</f>
        <v>0</v>
      </c>
      <c r="L414" s="227"/>
      <c r="M414" s="227">
        <f>SUM(M415:M418)</f>
        <v>0</v>
      </c>
      <c r="N414" s="227"/>
      <c r="O414" s="227">
        <f>SUM(O415:O418)</f>
        <v>0.03</v>
      </c>
      <c r="P414" s="227"/>
      <c r="Q414" s="227">
        <f>SUM(Q415:Q418)</f>
        <v>0</v>
      </c>
      <c r="R414" s="227"/>
      <c r="S414" s="227"/>
      <c r="T414" s="228"/>
      <c r="U414" s="222"/>
      <c r="V414" s="222">
        <f>SUM(V415:V418)</f>
        <v>2.35</v>
      </c>
      <c r="W414" s="222"/>
      <c r="X414" s="222"/>
      <c r="AG414" t="s">
        <v>124</v>
      </c>
    </row>
    <row r="415" spans="1:60" ht="22.5" outlineLevel="1">
      <c r="A415" s="229">
        <v>90</v>
      </c>
      <c r="B415" s="230" t="s">
        <v>574</v>
      </c>
      <c r="C415" s="242" t="s">
        <v>575</v>
      </c>
      <c r="D415" s="231" t="s">
        <v>211</v>
      </c>
      <c r="E415" s="232">
        <v>1.32</v>
      </c>
      <c r="F415" s="233"/>
      <c r="G415" s="234">
        <f>ROUND(E415*F415,2)</f>
        <v>0</v>
      </c>
      <c r="H415" s="233"/>
      <c r="I415" s="234">
        <f>ROUND(E415*H415,2)</f>
        <v>0</v>
      </c>
      <c r="J415" s="233"/>
      <c r="K415" s="234">
        <f>ROUND(E415*J415,2)</f>
        <v>0</v>
      </c>
      <c r="L415" s="234">
        <v>21</v>
      </c>
      <c r="M415" s="234">
        <f>G415*(1+L415/100)</f>
        <v>0</v>
      </c>
      <c r="N415" s="234">
        <v>2.1440000000000001E-2</v>
      </c>
      <c r="O415" s="234">
        <f>ROUND(E415*N415,2)</f>
        <v>0.03</v>
      </c>
      <c r="P415" s="234">
        <v>0</v>
      </c>
      <c r="Q415" s="234">
        <f>ROUND(E415*P415,2)</f>
        <v>0</v>
      </c>
      <c r="R415" s="234" t="s">
        <v>335</v>
      </c>
      <c r="S415" s="234" t="s">
        <v>128</v>
      </c>
      <c r="T415" s="235" t="s">
        <v>128</v>
      </c>
      <c r="U415" s="219">
        <v>1.778</v>
      </c>
      <c r="V415" s="219">
        <f>ROUND(E415*U415,2)</f>
        <v>2.35</v>
      </c>
      <c r="W415" s="219"/>
      <c r="X415" s="219" t="s">
        <v>151</v>
      </c>
      <c r="Y415" s="210"/>
      <c r="Z415" s="210"/>
      <c r="AA415" s="210"/>
      <c r="AB415" s="210"/>
      <c r="AC415" s="210"/>
      <c r="AD415" s="210"/>
      <c r="AE415" s="210"/>
      <c r="AF415" s="210"/>
      <c r="AG415" s="210" t="s">
        <v>336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>
      <c r="A416" s="217"/>
      <c r="B416" s="218"/>
      <c r="C416" s="243" t="s">
        <v>576</v>
      </c>
      <c r="D416" s="236"/>
      <c r="E416" s="236"/>
      <c r="F416" s="236"/>
      <c r="G416" s="236"/>
      <c r="H416" s="219"/>
      <c r="I416" s="219"/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19"/>
      <c r="Y416" s="210"/>
      <c r="Z416" s="210"/>
      <c r="AA416" s="210"/>
      <c r="AB416" s="210"/>
      <c r="AC416" s="210"/>
      <c r="AD416" s="210"/>
      <c r="AE416" s="210"/>
      <c r="AF416" s="210"/>
      <c r="AG416" s="210" t="s">
        <v>132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>
      <c r="A417" s="217"/>
      <c r="B417" s="218"/>
      <c r="C417" s="245" t="s">
        <v>577</v>
      </c>
      <c r="D417" s="220"/>
      <c r="E417" s="221">
        <v>1.32</v>
      </c>
      <c r="F417" s="219"/>
      <c r="G417" s="219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134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>
      <c r="A418" s="217"/>
      <c r="B418" s="218"/>
      <c r="C418" s="246"/>
      <c r="D418" s="239"/>
      <c r="E418" s="239"/>
      <c r="F418" s="239"/>
      <c r="G418" s="239"/>
      <c r="H418" s="219"/>
      <c r="I418" s="219"/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1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135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>
      <c r="A419" s="223" t="s">
        <v>123</v>
      </c>
      <c r="B419" s="224" t="s">
        <v>86</v>
      </c>
      <c r="C419" s="241" t="s">
        <v>87</v>
      </c>
      <c r="D419" s="225"/>
      <c r="E419" s="226"/>
      <c r="F419" s="227"/>
      <c r="G419" s="227">
        <f>SUMIF(AG420:AG422,"&lt;&gt;NOR",G420:G422)</f>
        <v>0</v>
      </c>
      <c r="H419" s="227"/>
      <c r="I419" s="227">
        <f>SUM(I420:I422)</f>
        <v>0</v>
      </c>
      <c r="J419" s="227"/>
      <c r="K419" s="227">
        <f>SUM(K420:K422)</f>
        <v>0</v>
      </c>
      <c r="L419" s="227"/>
      <c r="M419" s="227">
        <f>SUM(M420:M422)</f>
        <v>0</v>
      </c>
      <c r="N419" s="227"/>
      <c r="O419" s="227">
        <f>SUM(O420:O422)</f>
        <v>0</v>
      </c>
      <c r="P419" s="227"/>
      <c r="Q419" s="227">
        <f>SUM(Q420:Q422)</f>
        <v>0.4</v>
      </c>
      <c r="R419" s="227"/>
      <c r="S419" s="227"/>
      <c r="T419" s="228"/>
      <c r="U419" s="222"/>
      <c r="V419" s="222">
        <f>SUM(V420:V422)</f>
        <v>16</v>
      </c>
      <c r="W419" s="222"/>
      <c r="X419" s="222"/>
      <c r="AG419" t="s">
        <v>124</v>
      </c>
    </row>
    <row r="420" spans="1:60" outlineLevel="1">
      <c r="A420" s="229">
        <v>91</v>
      </c>
      <c r="B420" s="230" t="s">
        <v>578</v>
      </c>
      <c r="C420" s="242" t="s">
        <v>579</v>
      </c>
      <c r="D420" s="231" t="s">
        <v>349</v>
      </c>
      <c r="E420" s="232">
        <v>40</v>
      </c>
      <c r="F420" s="233"/>
      <c r="G420" s="234">
        <f>ROUND(E420*F420,2)</f>
        <v>0</v>
      </c>
      <c r="H420" s="233"/>
      <c r="I420" s="234">
        <f>ROUND(E420*H420,2)</f>
        <v>0</v>
      </c>
      <c r="J420" s="233"/>
      <c r="K420" s="234">
        <f>ROUND(E420*J420,2)</f>
        <v>0</v>
      </c>
      <c r="L420" s="234">
        <v>21</v>
      </c>
      <c r="M420" s="234">
        <f>G420*(1+L420/100)</f>
        <v>0</v>
      </c>
      <c r="N420" s="234">
        <v>0</v>
      </c>
      <c r="O420" s="234">
        <f>ROUND(E420*N420,2)</f>
        <v>0</v>
      </c>
      <c r="P420" s="234">
        <v>0.01</v>
      </c>
      <c r="Q420" s="234">
        <f>ROUND(E420*P420,2)</f>
        <v>0.4</v>
      </c>
      <c r="R420" s="234" t="s">
        <v>580</v>
      </c>
      <c r="S420" s="234" t="s">
        <v>128</v>
      </c>
      <c r="T420" s="235" t="s">
        <v>128</v>
      </c>
      <c r="U420" s="219">
        <v>0.4</v>
      </c>
      <c r="V420" s="219">
        <f>ROUND(E420*U420,2)</f>
        <v>16</v>
      </c>
      <c r="W420" s="219"/>
      <c r="X420" s="219" t="s">
        <v>151</v>
      </c>
      <c r="Y420" s="210"/>
      <c r="Z420" s="210"/>
      <c r="AA420" s="210"/>
      <c r="AB420" s="210"/>
      <c r="AC420" s="210"/>
      <c r="AD420" s="210"/>
      <c r="AE420" s="210"/>
      <c r="AF420" s="210"/>
      <c r="AG420" s="210" t="s">
        <v>152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>
      <c r="A421" s="217"/>
      <c r="B421" s="218"/>
      <c r="C421" s="245" t="s">
        <v>581</v>
      </c>
      <c r="D421" s="220"/>
      <c r="E421" s="221">
        <v>40</v>
      </c>
      <c r="F421" s="219"/>
      <c r="G421" s="219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134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>
      <c r="A422" s="217"/>
      <c r="B422" s="218"/>
      <c r="C422" s="246"/>
      <c r="D422" s="239"/>
      <c r="E422" s="239"/>
      <c r="F422" s="239"/>
      <c r="G422" s="239"/>
      <c r="H422" s="219"/>
      <c r="I422" s="219"/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0"/>
      <c r="Z422" s="210"/>
      <c r="AA422" s="210"/>
      <c r="AB422" s="210"/>
      <c r="AC422" s="210"/>
      <c r="AD422" s="210"/>
      <c r="AE422" s="210"/>
      <c r="AF422" s="210"/>
      <c r="AG422" s="210" t="s">
        <v>135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>
      <c r="A423" s="223" t="s">
        <v>123</v>
      </c>
      <c r="B423" s="224" t="s">
        <v>80</v>
      </c>
      <c r="C423" s="241" t="s">
        <v>81</v>
      </c>
      <c r="D423" s="225"/>
      <c r="E423" s="226"/>
      <c r="F423" s="227"/>
      <c r="G423" s="227">
        <f>SUMIF(AG424:AG428,"&lt;&gt;NOR",G424:G428)</f>
        <v>0</v>
      </c>
      <c r="H423" s="227"/>
      <c r="I423" s="227">
        <f>SUM(I424:I428)</f>
        <v>0</v>
      </c>
      <c r="J423" s="227"/>
      <c r="K423" s="227">
        <f>SUM(K424:K428)</f>
        <v>0</v>
      </c>
      <c r="L423" s="227"/>
      <c r="M423" s="227">
        <f>SUM(M424:M428)</f>
        <v>0</v>
      </c>
      <c r="N423" s="227"/>
      <c r="O423" s="227">
        <f>SUM(O424:O428)</f>
        <v>2.6</v>
      </c>
      <c r="P423" s="227"/>
      <c r="Q423" s="227">
        <f>SUM(Q424:Q428)</f>
        <v>0</v>
      </c>
      <c r="R423" s="227"/>
      <c r="S423" s="227"/>
      <c r="T423" s="228"/>
      <c r="U423" s="222"/>
      <c r="V423" s="222">
        <f>SUM(V424:V428)</f>
        <v>45.88</v>
      </c>
      <c r="W423" s="222"/>
      <c r="X423" s="222"/>
      <c r="AG423" t="s">
        <v>124</v>
      </c>
    </row>
    <row r="424" spans="1:60" ht="22.5" outlineLevel="1">
      <c r="A424" s="229">
        <v>92</v>
      </c>
      <c r="B424" s="230" t="s">
        <v>582</v>
      </c>
      <c r="C424" s="242" t="s">
        <v>583</v>
      </c>
      <c r="D424" s="231" t="s">
        <v>584</v>
      </c>
      <c r="E424" s="232">
        <v>0.5</v>
      </c>
      <c r="F424" s="233"/>
      <c r="G424" s="234">
        <f>ROUND(E424*F424,2)</f>
        <v>0</v>
      </c>
      <c r="H424" s="233"/>
      <c r="I424" s="234">
        <f>ROUND(E424*H424,2)</f>
        <v>0</v>
      </c>
      <c r="J424" s="233"/>
      <c r="K424" s="234">
        <f>ROUND(E424*J424,2)</f>
        <v>0</v>
      </c>
      <c r="L424" s="234">
        <v>21</v>
      </c>
      <c r="M424" s="234">
        <f>G424*(1+L424/100)</f>
        <v>0</v>
      </c>
      <c r="N424" s="234">
        <v>5.1905599999999996</v>
      </c>
      <c r="O424" s="234">
        <f>ROUND(E424*N424,2)</f>
        <v>2.6</v>
      </c>
      <c r="P424" s="234">
        <v>0</v>
      </c>
      <c r="Q424" s="234">
        <f>ROUND(E424*P424,2)</f>
        <v>0</v>
      </c>
      <c r="R424" s="234" t="s">
        <v>585</v>
      </c>
      <c r="S424" s="234" t="s">
        <v>128</v>
      </c>
      <c r="T424" s="235" t="s">
        <v>128</v>
      </c>
      <c r="U424" s="219">
        <v>91.763419999999996</v>
      </c>
      <c r="V424" s="219">
        <f>ROUND(E424*U424,2)</f>
        <v>45.88</v>
      </c>
      <c r="W424" s="219"/>
      <c r="X424" s="219" t="s">
        <v>213</v>
      </c>
      <c r="Y424" s="210"/>
      <c r="Z424" s="210"/>
      <c r="AA424" s="210"/>
      <c r="AB424" s="210"/>
      <c r="AC424" s="210"/>
      <c r="AD424" s="210"/>
      <c r="AE424" s="210"/>
      <c r="AF424" s="210"/>
      <c r="AG424" s="210" t="s">
        <v>567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ht="45" outlineLevel="1">
      <c r="A425" s="217"/>
      <c r="B425" s="218"/>
      <c r="C425" s="252" t="s">
        <v>586</v>
      </c>
      <c r="D425" s="250"/>
      <c r="E425" s="250"/>
      <c r="F425" s="250"/>
      <c r="G425" s="250"/>
      <c r="H425" s="219"/>
      <c r="I425" s="219"/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187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37" t="str">
        <f>C425</f>
        <v>hloubení jam pro osazení sloupků, s naložením na dopravní prostředek a odvozem výkopku do 20 m, se složením, bez rozhrnutí, v hornině 3, dodávka a osazení sloupků a vzpěr plotových ocelových trubkových výšky 255 cm typových, se zabetonováním do 0,05 m3 betonem B 30, dodávka a montáž pletiva se čtvercovými oky 50,0 x 2,24 x 2,0 mm, ostnatého drátu čtyřšpičkového 2,24 mm, do výšky 2 m, dodávka a montáž vrat 330 x 205 cm a vrátek 100 x 205 cm ocelových se sloupky (1 kus/ 100 m).</v>
      </c>
      <c r="BB425" s="210"/>
      <c r="BC425" s="210"/>
      <c r="BD425" s="210"/>
      <c r="BE425" s="210"/>
      <c r="BF425" s="210"/>
      <c r="BG425" s="210"/>
      <c r="BH425" s="210"/>
    </row>
    <row r="426" spans="1:60" ht="45" outlineLevel="1">
      <c r="A426" s="217"/>
      <c r="B426" s="218"/>
      <c r="C426" s="244" t="s">
        <v>587</v>
      </c>
      <c r="D426" s="238"/>
      <c r="E426" s="238"/>
      <c r="F426" s="238"/>
      <c r="G426" s="238"/>
      <c r="H426" s="219"/>
      <c r="I426" s="219"/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1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132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37" t="str">
        <f>C426</f>
        <v>Hloubení šachet pro osazení sloupků, s naložením na dopravní prostředek a odvozem výkopku do 20 m, se složením, bez rozhrnutí, v hornině 3, dodávka a osazení sloupků a vzpěr plotových ocelových trubkových výšky 255 cm typových, se zabetonováním do 0,05 m3 betonem C 25/30, dodávka a montáž pletiva se čtvercovými oky 50,0 x 2,24 x 2,0 mm, ostnatého drátu čtyřšpičkového 2,24 mm, do výšky 2 m, dodávka a montáž vrat 330 x 205 cm a vrátek 100 x 205 cm ocelových se sloupky.</v>
      </c>
      <c r="BB426" s="210"/>
      <c r="BC426" s="210"/>
      <c r="BD426" s="210"/>
      <c r="BE426" s="210"/>
      <c r="BF426" s="210"/>
      <c r="BG426" s="210"/>
      <c r="BH426" s="210"/>
    </row>
    <row r="427" spans="1:60" outlineLevel="1">
      <c r="A427" s="217"/>
      <c r="B427" s="218"/>
      <c r="C427" s="245" t="s">
        <v>588</v>
      </c>
      <c r="D427" s="220"/>
      <c r="E427" s="221">
        <v>0.5</v>
      </c>
      <c r="F427" s="219"/>
      <c r="G427" s="219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134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>
      <c r="A428" s="217"/>
      <c r="B428" s="218"/>
      <c r="C428" s="246"/>
      <c r="D428" s="239"/>
      <c r="E428" s="239"/>
      <c r="F428" s="239"/>
      <c r="G428" s="239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135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>
      <c r="A429" s="223" t="s">
        <v>123</v>
      </c>
      <c r="B429" s="224" t="s">
        <v>88</v>
      </c>
      <c r="C429" s="241" t="s">
        <v>89</v>
      </c>
      <c r="D429" s="225"/>
      <c r="E429" s="226"/>
      <c r="F429" s="227"/>
      <c r="G429" s="227">
        <f>SUMIF(AG430:AG433,"&lt;&gt;NOR",G430:G433)</f>
        <v>0</v>
      </c>
      <c r="H429" s="227"/>
      <c r="I429" s="227">
        <f>SUM(I430:I433)</f>
        <v>0</v>
      </c>
      <c r="J429" s="227"/>
      <c r="K429" s="227">
        <f>SUM(K430:K433)</f>
        <v>0</v>
      </c>
      <c r="L429" s="227"/>
      <c r="M429" s="227">
        <f>SUM(M430:M433)</f>
        <v>0</v>
      </c>
      <c r="N429" s="227"/>
      <c r="O429" s="227">
        <f>SUM(O430:O433)</f>
        <v>0</v>
      </c>
      <c r="P429" s="227"/>
      <c r="Q429" s="227">
        <f>SUM(Q430:Q433)</f>
        <v>0</v>
      </c>
      <c r="R429" s="227"/>
      <c r="S429" s="227"/>
      <c r="T429" s="228"/>
      <c r="U429" s="222"/>
      <c r="V429" s="222">
        <f>SUM(V430:V433)</f>
        <v>298.25</v>
      </c>
      <c r="W429" s="222"/>
      <c r="X429" s="222"/>
      <c r="AG429" t="s">
        <v>124</v>
      </c>
    </row>
    <row r="430" spans="1:60" outlineLevel="1">
      <c r="A430" s="229">
        <v>93</v>
      </c>
      <c r="B430" s="230" t="s">
        <v>589</v>
      </c>
      <c r="C430" s="242" t="s">
        <v>590</v>
      </c>
      <c r="D430" s="231" t="s">
        <v>390</v>
      </c>
      <c r="E430" s="232">
        <v>590.59298999999999</v>
      </c>
      <c r="F430" s="233"/>
      <c r="G430" s="234">
        <f>ROUND(E430*F430,2)</f>
        <v>0</v>
      </c>
      <c r="H430" s="233"/>
      <c r="I430" s="234">
        <f>ROUND(E430*H430,2)</f>
        <v>0</v>
      </c>
      <c r="J430" s="233"/>
      <c r="K430" s="234">
        <f>ROUND(E430*J430,2)</f>
        <v>0</v>
      </c>
      <c r="L430" s="234">
        <v>21</v>
      </c>
      <c r="M430" s="234">
        <f>G430*(1+L430/100)</f>
        <v>0</v>
      </c>
      <c r="N430" s="234">
        <v>0</v>
      </c>
      <c r="O430" s="234">
        <f>ROUND(E430*N430,2)</f>
        <v>0</v>
      </c>
      <c r="P430" s="234">
        <v>0</v>
      </c>
      <c r="Q430" s="234">
        <f>ROUND(E430*P430,2)</f>
        <v>0</v>
      </c>
      <c r="R430" s="234" t="s">
        <v>335</v>
      </c>
      <c r="S430" s="234" t="s">
        <v>128</v>
      </c>
      <c r="T430" s="235" t="s">
        <v>128</v>
      </c>
      <c r="U430" s="219">
        <v>0.505</v>
      </c>
      <c r="V430" s="219">
        <f>ROUND(E430*U430,2)</f>
        <v>298.25</v>
      </c>
      <c r="W430" s="219"/>
      <c r="X430" s="219" t="s">
        <v>151</v>
      </c>
      <c r="Y430" s="210"/>
      <c r="Z430" s="210"/>
      <c r="AA430" s="210"/>
      <c r="AB430" s="210"/>
      <c r="AC430" s="210"/>
      <c r="AD430" s="210"/>
      <c r="AE430" s="210"/>
      <c r="AF430" s="210"/>
      <c r="AG430" s="210" t="s">
        <v>152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ht="22.5" outlineLevel="1">
      <c r="A431" s="217"/>
      <c r="B431" s="218"/>
      <c r="C431" s="252" t="s">
        <v>591</v>
      </c>
      <c r="D431" s="250"/>
      <c r="E431" s="250"/>
      <c r="F431" s="250"/>
      <c r="G431" s="250"/>
      <c r="H431" s="219"/>
      <c r="I431" s="219"/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1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187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37" t="str">
        <f>C431</f>
        <v>betonové nepředpjaté i předpjaté a mosty spřažené ocelobetonové nebo kovové na novostavbách, včetně příplatku za zvětšený přesun přes vymezenou vzdálenost,</v>
      </c>
      <c r="BB431" s="210"/>
      <c r="BC431" s="210"/>
      <c r="BD431" s="210"/>
      <c r="BE431" s="210"/>
      <c r="BF431" s="210"/>
      <c r="BG431" s="210"/>
      <c r="BH431" s="210"/>
    </row>
    <row r="432" spans="1:60" outlineLevel="1">
      <c r="A432" s="217"/>
      <c r="B432" s="218"/>
      <c r="C432" s="245" t="s">
        <v>592</v>
      </c>
      <c r="D432" s="220"/>
      <c r="E432" s="221">
        <v>590.59298999999999</v>
      </c>
      <c r="F432" s="219"/>
      <c r="G432" s="219"/>
      <c r="H432" s="219"/>
      <c r="I432" s="219"/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1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134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>
      <c r="A433" s="217"/>
      <c r="B433" s="218"/>
      <c r="C433" s="246"/>
      <c r="D433" s="239"/>
      <c r="E433" s="239"/>
      <c r="F433" s="239"/>
      <c r="G433" s="239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135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>
      <c r="A434" s="223" t="s">
        <v>123</v>
      </c>
      <c r="B434" s="224" t="s">
        <v>90</v>
      </c>
      <c r="C434" s="241" t="s">
        <v>91</v>
      </c>
      <c r="D434" s="225"/>
      <c r="E434" s="226"/>
      <c r="F434" s="227"/>
      <c r="G434" s="227">
        <f>SUMIF(AG435:AG465,"&lt;&gt;NOR",G435:G465)</f>
        <v>0</v>
      </c>
      <c r="H434" s="227"/>
      <c r="I434" s="227">
        <f>SUM(I435:I465)</f>
        <v>0</v>
      </c>
      <c r="J434" s="227"/>
      <c r="K434" s="227">
        <f>SUM(K435:K465)</f>
        <v>0</v>
      </c>
      <c r="L434" s="227"/>
      <c r="M434" s="227">
        <f>SUM(M435:M465)</f>
        <v>0</v>
      </c>
      <c r="N434" s="227"/>
      <c r="O434" s="227">
        <f>SUM(O435:O465)</f>
        <v>0.25</v>
      </c>
      <c r="P434" s="227"/>
      <c r="Q434" s="227">
        <f>SUM(Q435:Q465)</f>
        <v>0</v>
      </c>
      <c r="R434" s="227"/>
      <c r="S434" s="227"/>
      <c r="T434" s="228"/>
      <c r="U434" s="222"/>
      <c r="V434" s="222">
        <f>SUM(V435:V465)</f>
        <v>28.17</v>
      </c>
      <c r="W434" s="222"/>
      <c r="X434" s="222"/>
      <c r="AG434" t="s">
        <v>124</v>
      </c>
    </row>
    <row r="435" spans="1:60" ht="22.5" outlineLevel="1">
      <c r="A435" s="229">
        <v>94</v>
      </c>
      <c r="B435" s="230" t="s">
        <v>593</v>
      </c>
      <c r="C435" s="242" t="s">
        <v>594</v>
      </c>
      <c r="D435" s="231" t="s">
        <v>211</v>
      </c>
      <c r="E435" s="232">
        <v>37.094999999999999</v>
      </c>
      <c r="F435" s="233"/>
      <c r="G435" s="234">
        <f>ROUND(E435*F435,2)</f>
        <v>0</v>
      </c>
      <c r="H435" s="233"/>
      <c r="I435" s="234">
        <f>ROUND(E435*H435,2)</f>
        <v>0</v>
      </c>
      <c r="J435" s="233"/>
      <c r="K435" s="234">
        <f>ROUND(E435*J435,2)</f>
        <v>0</v>
      </c>
      <c r="L435" s="234">
        <v>21</v>
      </c>
      <c r="M435" s="234">
        <f>G435*(1+L435/100)</f>
        <v>0</v>
      </c>
      <c r="N435" s="234">
        <v>3.3E-4</v>
      </c>
      <c r="O435" s="234">
        <f>ROUND(E435*N435,2)</f>
        <v>0.01</v>
      </c>
      <c r="P435" s="234">
        <v>0</v>
      </c>
      <c r="Q435" s="234">
        <f>ROUND(E435*P435,2)</f>
        <v>0</v>
      </c>
      <c r="R435" s="234" t="s">
        <v>595</v>
      </c>
      <c r="S435" s="234" t="s">
        <v>128</v>
      </c>
      <c r="T435" s="235" t="s">
        <v>128</v>
      </c>
      <c r="U435" s="219">
        <v>2.75E-2</v>
      </c>
      <c r="V435" s="219">
        <f>ROUND(E435*U435,2)</f>
        <v>1.02</v>
      </c>
      <c r="W435" s="219"/>
      <c r="X435" s="219" t="s">
        <v>151</v>
      </c>
      <c r="Y435" s="210"/>
      <c r="Z435" s="210"/>
      <c r="AA435" s="210"/>
      <c r="AB435" s="210"/>
      <c r="AC435" s="210"/>
      <c r="AD435" s="210"/>
      <c r="AE435" s="210"/>
      <c r="AF435" s="210"/>
      <c r="AG435" s="210" t="s">
        <v>596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>
      <c r="A436" s="217"/>
      <c r="B436" s="218"/>
      <c r="C436" s="245" t="s">
        <v>597</v>
      </c>
      <c r="D436" s="220"/>
      <c r="E436" s="221">
        <v>11.8</v>
      </c>
      <c r="F436" s="219"/>
      <c r="G436" s="219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134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>
      <c r="A437" s="217"/>
      <c r="B437" s="218"/>
      <c r="C437" s="245" t="s">
        <v>598</v>
      </c>
      <c r="D437" s="220"/>
      <c r="E437" s="221">
        <v>2.9</v>
      </c>
      <c r="F437" s="219"/>
      <c r="G437" s="219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134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>
      <c r="A438" s="217"/>
      <c r="B438" s="218"/>
      <c r="C438" s="245" t="s">
        <v>599</v>
      </c>
      <c r="D438" s="220"/>
      <c r="E438" s="221">
        <v>22.4</v>
      </c>
      <c r="F438" s="219"/>
      <c r="G438" s="219"/>
      <c r="H438" s="219"/>
      <c r="I438" s="219"/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134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>
      <c r="A439" s="217"/>
      <c r="B439" s="218"/>
      <c r="C439" s="246"/>
      <c r="D439" s="239"/>
      <c r="E439" s="239"/>
      <c r="F439" s="239"/>
      <c r="G439" s="239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135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ht="22.5" outlineLevel="1">
      <c r="A440" s="229">
        <v>95</v>
      </c>
      <c r="B440" s="230" t="s">
        <v>600</v>
      </c>
      <c r="C440" s="242" t="s">
        <v>601</v>
      </c>
      <c r="D440" s="231" t="s">
        <v>211</v>
      </c>
      <c r="E440" s="232">
        <v>37.094999999999999</v>
      </c>
      <c r="F440" s="233"/>
      <c r="G440" s="234">
        <f>ROUND(E440*F440,2)</f>
        <v>0</v>
      </c>
      <c r="H440" s="233"/>
      <c r="I440" s="234">
        <f>ROUND(E440*H440,2)</f>
        <v>0</v>
      </c>
      <c r="J440" s="233"/>
      <c r="K440" s="234">
        <f>ROUND(E440*J440,2)</f>
        <v>0</v>
      </c>
      <c r="L440" s="234">
        <v>21</v>
      </c>
      <c r="M440" s="234">
        <f>G440*(1+L440/100)</f>
        <v>0</v>
      </c>
      <c r="N440" s="234">
        <v>8.8000000000000003E-4</v>
      </c>
      <c r="O440" s="234">
        <f>ROUND(E440*N440,2)</f>
        <v>0.03</v>
      </c>
      <c r="P440" s="234">
        <v>0</v>
      </c>
      <c r="Q440" s="234">
        <f>ROUND(E440*P440,2)</f>
        <v>0</v>
      </c>
      <c r="R440" s="234" t="s">
        <v>595</v>
      </c>
      <c r="S440" s="234" t="s">
        <v>128</v>
      </c>
      <c r="T440" s="235" t="s">
        <v>128</v>
      </c>
      <c r="U440" s="219">
        <v>5.1999999999999998E-2</v>
      </c>
      <c r="V440" s="219">
        <f>ROUND(E440*U440,2)</f>
        <v>1.93</v>
      </c>
      <c r="W440" s="219"/>
      <c r="X440" s="219" t="s">
        <v>151</v>
      </c>
      <c r="Y440" s="210"/>
      <c r="Z440" s="210"/>
      <c r="AA440" s="210"/>
      <c r="AB440" s="210"/>
      <c r="AC440" s="210"/>
      <c r="AD440" s="210"/>
      <c r="AE440" s="210"/>
      <c r="AF440" s="210"/>
      <c r="AG440" s="210" t="s">
        <v>596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>
      <c r="A441" s="217"/>
      <c r="B441" s="218"/>
      <c r="C441" s="245" t="s">
        <v>602</v>
      </c>
      <c r="D441" s="220"/>
      <c r="E441" s="221">
        <v>37.090000000000003</v>
      </c>
      <c r="F441" s="219"/>
      <c r="G441" s="219"/>
      <c r="H441" s="219"/>
      <c r="I441" s="219"/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134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>
      <c r="A442" s="217"/>
      <c r="B442" s="218"/>
      <c r="C442" s="246"/>
      <c r="D442" s="239"/>
      <c r="E442" s="239"/>
      <c r="F442" s="239"/>
      <c r="G442" s="239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135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ht="33.75" outlineLevel="1">
      <c r="A443" s="229">
        <v>96</v>
      </c>
      <c r="B443" s="230" t="s">
        <v>603</v>
      </c>
      <c r="C443" s="242" t="s">
        <v>604</v>
      </c>
      <c r="D443" s="231" t="s">
        <v>211</v>
      </c>
      <c r="E443" s="232">
        <v>86.24</v>
      </c>
      <c r="F443" s="233"/>
      <c r="G443" s="234">
        <f>ROUND(E443*F443,2)</f>
        <v>0</v>
      </c>
      <c r="H443" s="233"/>
      <c r="I443" s="234">
        <f>ROUND(E443*H443,2)</f>
        <v>0</v>
      </c>
      <c r="J443" s="233"/>
      <c r="K443" s="234">
        <f>ROUND(E443*J443,2)</f>
        <v>0</v>
      </c>
      <c r="L443" s="234">
        <v>21</v>
      </c>
      <c r="M443" s="234">
        <f>G443*(1+L443/100)</f>
        <v>0</v>
      </c>
      <c r="N443" s="234">
        <v>5.1999999999999995E-4</v>
      </c>
      <c r="O443" s="234">
        <f>ROUND(E443*N443,2)</f>
        <v>0.04</v>
      </c>
      <c r="P443" s="234">
        <v>0</v>
      </c>
      <c r="Q443" s="234">
        <f>ROUND(E443*P443,2)</f>
        <v>0</v>
      </c>
      <c r="R443" s="234" t="s">
        <v>595</v>
      </c>
      <c r="S443" s="234" t="s">
        <v>128</v>
      </c>
      <c r="T443" s="235" t="s">
        <v>128</v>
      </c>
      <c r="U443" s="219">
        <v>4.9000000000000002E-2</v>
      </c>
      <c r="V443" s="219">
        <f>ROUND(E443*U443,2)</f>
        <v>4.2300000000000004</v>
      </c>
      <c r="W443" s="219"/>
      <c r="X443" s="219" t="s">
        <v>151</v>
      </c>
      <c r="Y443" s="210"/>
      <c r="Z443" s="210"/>
      <c r="AA443" s="210"/>
      <c r="AB443" s="210"/>
      <c r="AC443" s="210"/>
      <c r="AD443" s="210"/>
      <c r="AE443" s="210"/>
      <c r="AF443" s="210"/>
      <c r="AG443" s="210" t="s">
        <v>596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>
      <c r="A444" s="217"/>
      <c r="B444" s="218"/>
      <c r="C444" s="245" t="s">
        <v>605</v>
      </c>
      <c r="D444" s="220"/>
      <c r="E444" s="221">
        <v>12.36</v>
      </c>
      <c r="F444" s="219"/>
      <c r="G444" s="219"/>
      <c r="H444" s="219"/>
      <c r="I444" s="219"/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19"/>
      <c r="Y444" s="210"/>
      <c r="Z444" s="210"/>
      <c r="AA444" s="210"/>
      <c r="AB444" s="210"/>
      <c r="AC444" s="210"/>
      <c r="AD444" s="210"/>
      <c r="AE444" s="210"/>
      <c r="AF444" s="210"/>
      <c r="AG444" s="210" t="s">
        <v>134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>
      <c r="A445" s="217"/>
      <c r="B445" s="218"/>
      <c r="C445" s="245" t="s">
        <v>606</v>
      </c>
      <c r="D445" s="220"/>
      <c r="E445" s="221">
        <v>3.06</v>
      </c>
      <c r="F445" s="219"/>
      <c r="G445" s="219"/>
      <c r="H445" s="219"/>
      <c r="I445" s="219"/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134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>
      <c r="A446" s="217"/>
      <c r="B446" s="218"/>
      <c r="C446" s="245" t="s">
        <v>607</v>
      </c>
      <c r="D446" s="220"/>
      <c r="E446" s="221">
        <v>14.35</v>
      </c>
      <c r="F446" s="219"/>
      <c r="G446" s="219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134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>
      <c r="A447" s="217"/>
      <c r="B447" s="218"/>
      <c r="C447" s="245" t="s">
        <v>608</v>
      </c>
      <c r="D447" s="220"/>
      <c r="E447" s="221">
        <v>31.18</v>
      </c>
      <c r="F447" s="219"/>
      <c r="G447" s="219"/>
      <c r="H447" s="219"/>
      <c r="I447" s="219"/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0"/>
      <c r="Z447" s="210"/>
      <c r="AA447" s="210"/>
      <c r="AB447" s="210"/>
      <c r="AC447" s="210"/>
      <c r="AD447" s="210"/>
      <c r="AE447" s="210"/>
      <c r="AF447" s="210"/>
      <c r="AG447" s="210" t="s">
        <v>134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>
      <c r="A448" s="217"/>
      <c r="B448" s="218"/>
      <c r="C448" s="245" t="s">
        <v>609</v>
      </c>
      <c r="D448" s="220"/>
      <c r="E448" s="221">
        <v>1.71</v>
      </c>
      <c r="F448" s="219"/>
      <c r="G448" s="219"/>
      <c r="H448" s="219"/>
      <c r="I448" s="219"/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134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>
      <c r="A449" s="217"/>
      <c r="B449" s="218"/>
      <c r="C449" s="245" t="s">
        <v>610</v>
      </c>
      <c r="D449" s="220"/>
      <c r="E449" s="221">
        <v>20.16</v>
      </c>
      <c r="F449" s="219"/>
      <c r="G449" s="219"/>
      <c r="H449" s="219"/>
      <c r="I449" s="219"/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19"/>
      <c r="Y449" s="210"/>
      <c r="Z449" s="210"/>
      <c r="AA449" s="210"/>
      <c r="AB449" s="210"/>
      <c r="AC449" s="210"/>
      <c r="AD449" s="210"/>
      <c r="AE449" s="210"/>
      <c r="AF449" s="210"/>
      <c r="AG449" s="210" t="s">
        <v>134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>
      <c r="A450" s="217"/>
      <c r="B450" s="218"/>
      <c r="C450" s="245" t="s">
        <v>611</v>
      </c>
      <c r="D450" s="220"/>
      <c r="E450" s="221">
        <v>3.42</v>
      </c>
      <c r="F450" s="219"/>
      <c r="G450" s="219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134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>
      <c r="A451" s="217"/>
      <c r="B451" s="218"/>
      <c r="C451" s="246"/>
      <c r="D451" s="239"/>
      <c r="E451" s="239"/>
      <c r="F451" s="239"/>
      <c r="G451" s="239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135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ht="33.75" outlineLevel="1">
      <c r="A452" s="229">
        <v>97</v>
      </c>
      <c r="B452" s="230" t="s">
        <v>612</v>
      </c>
      <c r="C452" s="242" t="s">
        <v>613</v>
      </c>
      <c r="D452" s="231" t="s">
        <v>211</v>
      </c>
      <c r="E452" s="232">
        <v>86.24</v>
      </c>
      <c r="F452" s="233"/>
      <c r="G452" s="234">
        <f>ROUND(E452*F452,2)</f>
        <v>0</v>
      </c>
      <c r="H452" s="233"/>
      <c r="I452" s="234">
        <f>ROUND(E452*H452,2)</f>
        <v>0</v>
      </c>
      <c r="J452" s="233"/>
      <c r="K452" s="234">
        <f>ROUND(E452*J452,2)</f>
        <v>0</v>
      </c>
      <c r="L452" s="234">
        <v>21</v>
      </c>
      <c r="M452" s="234">
        <f>G452*(1+L452/100)</f>
        <v>0</v>
      </c>
      <c r="N452" s="234">
        <v>1.09E-3</v>
      </c>
      <c r="O452" s="234">
        <f>ROUND(E452*N452,2)</f>
        <v>0.09</v>
      </c>
      <c r="P452" s="234">
        <v>0</v>
      </c>
      <c r="Q452" s="234">
        <f>ROUND(E452*P452,2)</f>
        <v>0</v>
      </c>
      <c r="R452" s="234" t="s">
        <v>595</v>
      </c>
      <c r="S452" s="234" t="s">
        <v>128</v>
      </c>
      <c r="T452" s="235" t="s">
        <v>128</v>
      </c>
      <c r="U452" s="219">
        <v>8.2000000000000003E-2</v>
      </c>
      <c r="V452" s="219">
        <f>ROUND(E452*U452,2)</f>
        <v>7.07</v>
      </c>
      <c r="W452" s="219"/>
      <c r="X452" s="219" t="s">
        <v>151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596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>
      <c r="A453" s="217"/>
      <c r="B453" s="218"/>
      <c r="C453" s="245" t="s">
        <v>614</v>
      </c>
      <c r="D453" s="220"/>
      <c r="E453" s="221">
        <v>86.24</v>
      </c>
      <c r="F453" s="219"/>
      <c r="G453" s="219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134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>
      <c r="A454" s="217"/>
      <c r="B454" s="218"/>
      <c r="C454" s="246"/>
      <c r="D454" s="239"/>
      <c r="E454" s="239"/>
      <c r="F454" s="239"/>
      <c r="G454" s="239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135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>
      <c r="A455" s="229">
        <v>98</v>
      </c>
      <c r="B455" s="230" t="s">
        <v>615</v>
      </c>
      <c r="C455" s="242" t="s">
        <v>616</v>
      </c>
      <c r="D455" s="231" t="s">
        <v>211</v>
      </c>
      <c r="E455" s="232">
        <v>29.76</v>
      </c>
      <c r="F455" s="233"/>
      <c r="G455" s="234">
        <f>ROUND(E455*F455,2)</f>
        <v>0</v>
      </c>
      <c r="H455" s="233"/>
      <c r="I455" s="234">
        <f>ROUND(E455*H455,2)</f>
        <v>0</v>
      </c>
      <c r="J455" s="233"/>
      <c r="K455" s="234">
        <f>ROUND(E455*J455,2)</f>
        <v>0</v>
      </c>
      <c r="L455" s="234">
        <v>21</v>
      </c>
      <c r="M455" s="234">
        <f>G455*(1+L455/100)</f>
        <v>0</v>
      </c>
      <c r="N455" s="234">
        <v>2.1900000000000001E-3</v>
      </c>
      <c r="O455" s="234">
        <f>ROUND(E455*N455,2)</f>
        <v>7.0000000000000007E-2</v>
      </c>
      <c r="P455" s="234">
        <v>0</v>
      </c>
      <c r="Q455" s="234">
        <f>ROUND(E455*P455,2)</f>
        <v>0</v>
      </c>
      <c r="R455" s="234" t="s">
        <v>595</v>
      </c>
      <c r="S455" s="234" t="s">
        <v>128</v>
      </c>
      <c r="T455" s="235" t="s">
        <v>128</v>
      </c>
      <c r="U455" s="219">
        <v>0.36</v>
      </c>
      <c r="V455" s="219">
        <f>ROUND(E455*U455,2)</f>
        <v>10.71</v>
      </c>
      <c r="W455" s="219"/>
      <c r="X455" s="219" t="s">
        <v>151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596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>
      <c r="A456" s="217"/>
      <c r="B456" s="218"/>
      <c r="C456" s="245" t="s">
        <v>617</v>
      </c>
      <c r="D456" s="220"/>
      <c r="E456" s="221">
        <v>25.76</v>
      </c>
      <c r="F456" s="219"/>
      <c r="G456" s="219"/>
      <c r="H456" s="219"/>
      <c r="I456" s="219"/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134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>
      <c r="A457" s="217"/>
      <c r="B457" s="218"/>
      <c r="C457" s="245" t="s">
        <v>618</v>
      </c>
      <c r="D457" s="220"/>
      <c r="E457" s="221">
        <v>4</v>
      </c>
      <c r="F457" s="219"/>
      <c r="G457" s="219"/>
      <c r="H457" s="219"/>
      <c r="I457" s="219"/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134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>
      <c r="A458" s="217"/>
      <c r="B458" s="218"/>
      <c r="C458" s="246"/>
      <c r="D458" s="239"/>
      <c r="E458" s="239"/>
      <c r="F458" s="239"/>
      <c r="G458" s="239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135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ht="22.5" outlineLevel="1">
      <c r="A459" s="229">
        <v>99</v>
      </c>
      <c r="B459" s="230" t="s">
        <v>619</v>
      </c>
      <c r="C459" s="242" t="s">
        <v>620</v>
      </c>
      <c r="D459" s="231" t="s">
        <v>211</v>
      </c>
      <c r="E459" s="232">
        <v>2.8</v>
      </c>
      <c r="F459" s="233"/>
      <c r="G459" s="234">
        <f>ROUND(E459*F459,2)</f>
        <v>0</v>
      </c>
      <c r="H459" s="233"/>
      <c r="I459" s="234">
        <f>ROUND(E459*H459,2)</f>
        <v>0</v>
      </c>
      <c r="J459" s="233"/>
      <c r="K459" s="234">
        <f>ROUND(E459*J459,2)</f>
        <v>0</v>
      </c>
      <c r="L459" s="234">
        <v>21</v>
      </c>
      <c r="M459" s="234">
        <f>G459*(1+L459/100)</f>
        <v>0</v>
      </c>
      <c r="N459" s="234">
        <v>3.2000000000000003E-4</v>
      </c>
      <c r="O459" s="234">
        <f>ROUND(E459*N459,2)</f>
        <v>0</v>
      </c>
      <c r="P459" s="234">
        <v>0</v>
      </c>
      <c r="Q459" s="234">
        <f>ROUND(E459*P459,2)</f>
        <v>0</v>
      </c>
      <c r="R459" s="234" t="s">
        <v>595</v>
      </c>
      <c r="S459" s="234" t="s">
        <v>128</v>
      </c>
      <c r="T459" s="235" t="s">
        <v>128</v>
      </c>
      <c r="U459" s="219">
        <v>0.09</v>
      </c>
      <c r="V459" s="219">
        <f>ROUND(E459*U459,2)</f>
        <v>0.25</v>
      </c>
      <c r="W459" s="219"/>
      <c r="X459" s="219" t="s">
        <v>151</v>
      </c>
      <c r="Y459" s="210"/>
      <c r="Z459" s="210"/>
      <c r="AA459" s="210"/>
      <c r="AB459" s="210"/>
      <c r="AC459" s="210"/>
      <c r="AD459" s="210"/>
      <c r="AE459" s="210"/>
      <c r="AF459" s="210"/>
      <c r="AG459" s="210" t="s">
        <v>596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>
      <c r="A460" s="217"/>
      <c r="B460" s="218"/>
      <c r="C460" s="245" t="s">
        <v>621</v>
      </c>
      <c r="D460" s="220"/>
      <c r="E460" s="221">
        <v>2.8</v>
      </c>
      <c r="F460" s="219"/>
      <c r="G460" s="219"/>
      <c r="H460" s="219"/>
      <c r="I460" s="219"/>
      <c r="J460" s="219"/>
      <c r="K460" s="219"/>
      <c r="L460" s="219"/>
      <c r="M460" s="219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0"/>
      <c r="Z460" s="210"/>
      <c r="AA460" s="210"/>
      <c r="AB460" s="210"/>
      <c r="AC460" s="210"/>
      <c r="AD460" s="210"/>
      <c r="AE460" s="210"/>
      <c r="AF460" s="210"/>
      <c r="AG460" s="210" t="s">
        <v>134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>
      <c r="A461" s="217"/>
      <c r="B461" s="218"/>
      <c r="C461" s="246"/>
      <c r="D461" s="239"/>
      <c r="E461" s="239"/>
      <c r="F461" s="239"/>
      <c r="G461" s="239"/>
      <c r="H461" s="219"/>
      <c r="I461" s="219"/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0"/>
      <c r="Z461" s="210"/>
      <c r="AA461" s="210"/>
      <c r="AB461" s="210"/>
      <c r="AC461" s="210"/>
      <c r="AD461" s="210"/>
      <c r="AE461" s="210"/>
      <c r="AF461" s="210"/>
      <c r="AG461" s="210" t="s">
        <v>135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ht="22.5" outlineLevel="1">
      <c r="A462" s="229">
        <v>100</v>
      </c>
      <c r="B462" s="230" t="s">
        <v>622</v>
      </c>
      <c r="C462" s="242" t="s">
        <v>623</v>
      </c>
      <c r="D462" s="231" t="s">
        <v>211</v>
      </c>
      <c r="E462" s="232">
        <v>26.4</v>
      </c>
      <c r="F462" s="233"/>
      <c r="G462" s="234">
        <f>ROUND(E462*F462,2)</f>
        <v>0</v>
      </c>
      <c r="H462" s="233"/>
      <c r="I462" s="234">
        <f>ROUND(E462*H462,2)</f>
        <v>0</v>
      </c>
      <c r="J462" s="233"/>
      <c r="K462" s="234">
        <f>ROUND(E462*J462,2)</f>
        <v>0</v>
      </c>
      <c r="L462" s="234">
        <v>21</v>
      </c>
      <c r="M462" s="234">
        <f>G462*(1+L462/100)</f>
        <v>0</v>
      </c>
      <c r="N462" s="234">
        <v>3.2000000000000003E-4</v>
      </c>
      <c r="O462" s="234">
        <f>ROUND(E462*N462,2)</f>
        <v>0.01</v>
      </c>
      <c r="P462" s="234">
        <v>0</v>
      </c>
      <c r="Q462" s="234">
        <f>ROUND(E462*P462,2)</f>
        <v>0</v>
      </c>
      <c r="R462" s="234" t="s">
        <v>595</v>
      </c>
      <c r="S462" s="234" t="s">
        <v>128</v>
      </c>
      <c r="T462" s="235" t="s">
        <v>128</v>
      </c>
      <c r="U462" s="219">
        <v>0.112</v>
      </c>
      <c r="V462" s="219">
        <f>ROUND(E462*U462,2)</f>
        <v>2.96</v>
      </c>
      <c r="W462" s="219"/>
      <c r="X462" s="219" t="s">
        <v>151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596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>
      <c r="A463" s="217"/>
      <c r="B463" s="218"/>
      <c r="C463" s="245" t="s">
        <v>624</v>
      </c>
      <c r="D463" s="220"/>
      <c r="E463" s="221">
        <v>22.4</v>
      </c>
      <c r="F463" s="219"/>
      <c r="G463" s="219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134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>
      <c r="A464" s="217"/>
      <c r="B464" s="218"/>
      <c r="C464" s="245" t="s">
        <v>618</v>
      </c>
      <c r="D464" s="220"/>
      <c r="E464" s="221">
        <v>4</v>
      </c>
      <c r="F464" s="219"/>
      <c r="G464" s="219"/>
      <c r="H464" s="219"/>
      <c r="I464" s="219"/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19"/>
      <c r="Y464" s="210"/>
      <c r="Z464" s="210"/>
      <c r="AA464" s="210"/>
      <c r="AB464" s="210"/>
      <c r="AC464" s="210"/>
      <c r="AD464" s="210"/>
      <c r="AE464" s="210"/>
      <c r="AF464" s="210"/>
      <c r="AG464" s="210" t="s">
        <v>134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>
      <c r="A465" s="217"/>
      <c r="B465" s="218"/>
      <c r="C465" s="246"/>
      <c r="D465" s="239"/>
      <c r="E465" s="239"/>
      <c r="F465" s="239"/>
      <c r="G465" s="239"/>
      <c r="H465" s="219"/>
      <c r="I465" s="219"/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0"/>
      <c r="Z465" s="210"/>
      <c r="AA465" s="210"/>
      <c r="AB465" s="210"/>
      <c r="AC465" s="210"/>
      <c r="AD465" s="210"/>
      <c r="AE465" s="210"/>
      <c r="AF465" s="210"/>
      <c r="AG465" s="210" t="s">
        <v>135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>
      <c r="A466" s="3"/>
      <c r="B466" s="4"/>
      <c r="C466" s="247"/>
      <c r="D466" s="6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AE466">
        <v>15</v>
      </c>
      <c r="AF466">
        <v>21</v>
      </c>
      <c r="AG466" t="s">
        <v>110</v>
      </c>
    </row>
    <row r="467" spans="1:60">
      <c r="A467" s="213"/>
      <c r="B467" s="214" t="s">
        <v>29</v>
      </c>
      <c r="C467" s="248"/>
      <c r="D467" s="215"/>
      <c r="E467" s="216"/>
      <c r="F467" s="216"/>
      <c r="G467" s="240">
        <f>G8+G151+G217+G272+G298+G355+G389+G400+G409+G414+G419+G423+G429+G434</f>
        <v>0</v>
      </c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AE467">
        <f>SUMIF(L7:L465,AE466,G7:G465)</f>
        <v>0</v>
      </c>
      <c r="AF467">
        <f>SUMIF(L7:L465,AF466,G7:G465)</f>
        <v>0</v>
      </c>
      <c r="AG467" t="s">
        <v>178</v>
      </c>
    </row>
    <row r="468" spans="1:60">
      <c r="C468" s="249"/>
      <c r="D468" s="10"/>
      <c r="AG468" t="s">
        <v>180</v>
      </c>
    </row>
    <row r="469" spans="1:60">
      <c r="D469" s="10"/>
    </row>
    <row r="470" spans="1:60">
      <c r="D470" s="10"/>
    </row>
    <row r="471" spans="1:60">
      <c r="D471" s="10"/>
    </row>
    <row r="472" spans="1:60">
      <c r="D472" s="10"/>
    </row>
    <row r="473" spans="1:60">
      <c r="D473" s="10"/>
    </row>
    <row r="474" spans="1:60">
      <c r="D474" s="10"/>
    </row>
    <row r="475" spans="1:60">
      <c r="D475" s="10"/>
    </row>
    <row r="476" spans="1:60">
      <c r="D476" s="10"/>
    </row>
    <row r="477" spans="1:60">
      <c r="D477" s="10"/>
    </row>
    <row r="478" spans="1:60">
      <c r="D478" s="10"/>
    </row>
    <row r="479" spans="1:60">
      <c r="D479" s="10"/>
    </row>
    <row r="480" spans="1:60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71F" sheet="1"/>
  <mergeCells count="181">
    <mergeCell ref="C465:G465"/>
    <mergeCell ref="C439:G439"/>
    <mergeCell ref="C442:G442"/>
    <mergeCell ref="C451:G451"/>
    <mergeCell ref="C454:G454"/>
    <mergeCell ref="C458:G458"/>
    <mergeCell ref="C461:G461"/>
    <mergeCell ref="C422:G422"/>
    <mergeCell ref="C425:G425"/>
    <mergeCell ref="C426:G426"/>
    <mergeCell ref="C428:G428"/>
    <mergeCell ref="C431:G431"/>
    <mergeCell ref="C433:G433"/>
    <mergeCell ref="C399:G399"/>
    <mergeCell ref="C404:G404"/>
    <mergeCell ref="C408:G408"/>
    <mergeCell ref="C413:G413"/>
    <mergeCell ref="C416:G416"/>
    <mergeCell ref="C418:G418"/>
    <mergeCell ref="C382:G382"/>
    <mergeCell ref="C385:G385"/>
    <mergeCell ref="C388:G388"/>
    <mergeCell ref="C391:G391"/>
    <mergeCell ref="C394:G394"/>
    <mergeCell ref="C396:G396"/>
    <mergeCell ref="C367:G367"/>
    <mergeCell ref="C369:G369"/>
    <mergeCell ref="C371:G371"/>
    <mergeCell ref="C373:G373"/>
    <mergeCell ref="C376:G376"/>
    <mergeCell ref="C379:G379"/>
    <mergeCell ref="C351:G351"/>
    <mergeCell ref="C354:G354"/>
    <mergeCell ref="C357:G357"/>
    <mergeCell ref="C361:G361"/>
    <mergeCell ref="C363:G363"/>
    <mergeCell ref="C365:G365"/>
    <mergeCell ref="C335:G335"/>
    <mergeCell ref="C338:G338"/>
    <mergeCell ref="C341:G341"/>
    <mergeCell ref="C344:G344"/>
    <mergeCell ref="C347:G347"/>
    <mergeCell ref="C349:G349"/>
    <mergeCell ref="C319:G319"/>
    <mergeCell ref="C321:G321"/>
    <mergeCell ref="C324:G324"/>
    <mergeCell ref="C326:G326"/>
    <mergeCell ref="C329:G329"/>
    <mergeCell ref="C332:G332"/>
    <mergeCell ref="C303:G303"/>
    <mergeCell ref="C305:G305"/>
    <mergeCell ref="C307:G307"/>
    <mergeCell ref="C309:G309"/>
    <mergeCell ref="C314:G314"/>
    <mergeCell ref="C316:G316"/>
    <mergeCell ref="C288:G288"/>
    <mergeCell ref="C290:G290"/>
    <mergeCell ref="C293:G293"/>
    <mergeCell ref="C295:G295"/>
    <mergeCell ref="C297:G297"/>
    <mergeCell ref="C300:G300"/>
    <mergeCell ref="C276:G276"/>
    <mergeCell ref="C278:G278"/>
    <mergeCell ref="C280:G280"/>
    <mergeCell ref="C282:G282"/>
    <mergeCell ref="C284:G284"/>
    <mergeCell ref="C286:G286"/>
    <mergeCell ref="C263:G263"/>
    <mergeCell ref="C265:G265"/>
    <mergeCell ref="C267:G267"/>
    <mergeCell ref="C268:G268"/>
    <mergeCell ref="C269:G269"/>
    <mergeCell ref="C271:G271"/>
    <mergeCell ref="C253:G253"/>
    <mergeCell ref="C255:G255"/>
    <mergeCell ref="C257:G257"/>
    <mergeCell ref="C258:G258"/>
    <mergeCell ref="C260:G260"/>
    <mergeCell ref="C262:G262"/>
    <mergeCell ref="C240:G240"/>
    <mergeCell ref="C242:G242"/>
    <mergeCell ref="C246:G246"/>
    <mergeCell ref="C248:G248"/>
    <mergeCell ref="C250:G250"/>
    <mergeCell ref="C252:G252"/>
    <mergeCell ref="C221:G221"/>
    <mergeCell ref="C223:G223"/>
    <mergeCell ref="C226:G226"/>
    <mergeCell ref="C228:G228"/>
    <mergeCell ref="C230:G230"/>
    <mergeCell ref="C233:G233"/>
    <mergeCell ref="C203:G203"/>
    <mergeCell ref="C206:G206"/>
    <mergeCell ref="C208:G208"/>
    <mergeCell ref="C210:G210"/>
    <mergeCell ref="C213:G213"/>
    <mergeCell ref="C216:G216"/>
    <mergeCell ref="C184:G184"/>
    <mergeCell ref="C188:G188"/>
    <mergeCell ref="C190:G190"/>
    <mergeCell ref="C194:G194"/>
    <mergeCell ref="C196:G196"/>
    <mergeCell ref="C199:G199"/>
    <mergeCell ref="C172:G172"/>
    <mergeCell ref="C174:G174"/>
    <mergeCell ref="C176:G176"/>
    <mergeCell ref="C178:G178"/>
    <mergeCell ref="C179:G179"/>
    <mergeCell ref="C181:G181"/>
    <mergeCell ref="C159:G159"/>
    <mergeCell ref="C162:G162"/>
    <mergeCell ref="C164:G164"/>
    <mergeCell ref="C165:G165"/>
    <mergeCell ref="C167:G167"/>
    <mergeCell ref="C169:G169"/>
    <mergeCell ref="C141:G141"/>
    <mergeCell ref="C144:G144"/>
    <mergeCell ref="C147:G147"/>
    <mergeCell ref="C150:G150"/>
    <mergeCell ref="C155:G155"/>
    <mergeCell ref="C157:G157"/>
    <mergeCell ref="C128:G128"/>
    <mergeCell ref="C130:G130"/>
    <mergeCell ref="C132:G132"/>
    <mergeCell ref="C135:G135"/>
    <mergeCell ref="C137:G137"/>
    <mergeCell ref="C139:G139"/>
    <mergeCell ref="C116:G116"/>
    <mergeCell ref="C118:G118"/>
    <mergeCell ref="C120:G120"/>
    <mergeCell ref="C122:G122"/>
    <mergeCell ref="C124:G124"/>
    <mergeCell ref="C126:G126"/>
    <mergeCell ref="C94:G94"/>
    <mergeCell ref="C97:G97"/>
    <mergeCell ref="C99:G99"/>
    <mergeCell ref="C102:G102"/>
    <mergeCell ref="C104:G104"/>
    <mergeCell ref="C114:G114"/>
    <mergeCell ref="C82:G82"/>
    <mergeCell ref="C84:G84"/>
    <mergeCell ref="C86:G86"/>
    <mergeCell ref="C88:G88"/>
    <mergeCell ref="C90:G90"/>
    <mergeCell ref="C92:G92"/>
    <mergeCell ref="C67:G67"/>
    <mergeCell ref="C69:G69"/>
    <mergeCell ref="C72:G72"/>
    <mergeCell ref="C74:G74"/>
    <mergeCell ref="C77:G77"/>
    <mergeCell ref="C79:G79"/>
    <mergeCell ref="C52:G52"/>
    <mergeCell ref="C54:G54"/>
    <mergeCell ref="C56:G56"/>
    <mergeCell ref="C58:G58"/>
    <mergeCell ref="C60:G60"/>
    <mergeCell ref="C62:G62"/>
    <mergeCell ref="C43:G43"/>
    <mergeCell ref="C44:G44"/>
    <mergeCell ref="C45:G45"/>
    <mergeCell ref="C46:G46"/>
    <mergeCell ref="C48:G48"/>
    <mergeCell ref="C50:G50"/>
    <mergeCell ref="C36:G36"/>
    <mergeCell ref="C38:G38"/>
    <mergeCell ref="C39:G39"/>
    <mergeCell ref="C40:G40"/>
    <mergeCell ref="C41:G41"/>
    <mergeCell ref="C42:G42"/>
    <mergeCell ref="C16:G16"/>
    <mergeCell ref="C22:G22"/>
    <mergeCell ref="C24:G24"/>
    <mergeCell ref="C26:G26"/>
    <mergeCell ref="C28:G28"/>
    <mergeCell ref="C33:G33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00 01 Naklady</vt:lpstr>
      <vt:lpstr>SO 201.1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01 Naklady'!Názvy_tisku</vt:lpstr>
      <vt:lpstr>'SO 201.1 1 Pol'!Názvy_tisku</vt:lpstr>
      <vt:lpstr>oadresa</vt:lpstr>
      <vt:lpstr>Stavba!Objednatel</vt:lpstr>
      <vt:lpstr>Stavba!Objekt</vt:lpstr>
      <vt:lpstr>'00 01 Naklady'!Oblast_tisku</vt:lpstr>
      <vt:lpstr>'SO 201.1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Uzivatel</cp:lastModifiedBy>
  <cp:lastPrinted>2019-03-19T12:27:02Z</cp:lastPrinted>
  <dcterms:created xsi:type="dcterms:W3CDTF">2009-04-08T07:15:50Z</dcterms:created>
  <dcterms:modified xsi:type="dcterms:W3CDTF">2021-06-11T14:19:03Z</dcterms:modified>
</cp:coreProperties>
</file>